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2980" windowHeight="8580"/>
  </bookViews>
  <sheets>
    <sheet name="Лист1" sheetId="1" r:id="rId1"/>
  </sheets>
  <definedNames>
    <definedName name="_xlnm.Print_Titles" localSheetId="0">Лист1!$3:$3</definedName>
  </definedNames>
  <calcPr calcId="145621"/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2" i="1"/>
  <c r="L43" i="1"/>
  <c r="L44" i="1"/>
  <c r="L45" i="1"/>
  <c r="L46" i="1"/>
  <c r="L47" i="1"/>
  <c r="L48" i="1"/>
  <c r="L49" i="1"/>
  <c r="L50" i="1"/>
  <c r="L51" i="1"/>
  <c r="L52" i="1"/>
  <c r="L55" i="1"/>
  <c r="L56" i="1"/>
  <c r="L57" i="1"/>
  <c r="L58" i="1"/>
  <c r="L59" i="1"/>
  <c r="L60" i="1"/>
  <c r="L61" i="1"/>
  <c r="L62" i="1"/>
  <c r="L63" i="1"/>
  <c r="L64" i="1"/>
  <c r="L65" i="1"/>
  <c r="L73" i="1"/>
  <c r="L74" i="1"/>
  <c r="L75" i="1"/>
  <c r="L76" i="1"/>
  <c r="L77" i="1"/>
  <c r="L78" i="1"/>
  <c r="L79" i="1"/>
  <c r="L80" i="1"/>
  <c r="L81" i="1"/>
  <c r="L83" i="1"/>
  <c r="L84" i="1"/>
  <c r="L85" i="1"/>
  <c r="L86" i="1"/>
  <c r="L87" i="1"/>
  <c r="L88" i="1"/>
  <c r="L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73" i="1"/>
  <c r="K74" i="1"/>
  <c r="K75" i="1"/>
  <c r="K76" i="1"/>
  <c r="K77" i="1"/>
  <c r="K78" i="1"/>
  <c r="K79" i="1"/>
  <c r="K80" i="1"/>
  <c r="K81" i="1"/>
  <c r="K83" i="1"/>
  <c r="K84" i="1"/>
  <c r="K85" i="1"/>
  <c r="K86" i="1"/>
  <c r="K87" i="1"/>
  <c r="K88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73" i="1"/>
  <c r="J74" i="1"/>
  <c r="J75" i="1"/>
  <c r="J76" i="1"/>
  <c r="J78" i="1"/>
  <c r="J79" i="1"/>
  <c r="J80" i="1"/>
  <c r="J81" i="1"/>
  <c r="J83" i="1"/>
  <c r="J84" i="1"/>
  <c r="J87" i="1"/>
  <c r="J88" i="1"/>
  <c r="J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21" i="1"/>
  <c r="I22" i="1"/>
  <c r="I23" i="1"/>
  <c r="I24" i="1"/>
  <c r="I25" i="1"/>
  <c r="I26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8" i="1"/>
  <c r="I79" i="1"/>
  <c r="I80" i="1"/>
  <c r="I81" i="1"/>
  <c r="I82" i="1"/>
  <c r="I83" i="1"/>
  <c r="I84" i="1"/>
  <c r="I85" i="1"/>
  <c r="I86" i="1"/>
  <c r="I87" i="1"/>
  <c r="I88" i="1"/>
  <c r="I4" i="1"/>
</calcChain>
</file>

<file path=xl/sharedStrings.xml><?xml version="1.0" encoding="utf-8"?>
<sst xmlns="http://schemas.openxmlformats.org/spreadsheetml/2006/main" count="182" uniqueCount="178">
  <si>
    <t>ККД</t>
  </si>
  <si>
    <t>Доходи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</si>
  <si>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</si>
  <si>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</si>
  <si>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</si>
  <si>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</si>
  <si>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</si>
  <si>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</si>
  <si>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</si>
  <si>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</si>
  <si>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</si>
  <si>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</si>
  <si>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</si>
  <si>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</si>
  <si>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</si>
  <si>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</si>
  <si>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</si>
  <si>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</si>
  <si>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</si>
  <si>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</si>
  <si>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</si>
  <si>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</si>
  <si>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</si>
  <si>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</si>
  <si>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</si>
  <si>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</si>
  <si>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</si>
  <si>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</si>
  <si>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</si>
  <si>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</si>
  <si>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</si>
  <si>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</si>
  <si>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</si>
  <si>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</si>
  <si>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</si>
  <si>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</si>
  <si>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</si>
  <si>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</si>
  <si>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</si>
  <si>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</si>
  <si>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</si>
  <si>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</si>
  <si>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</si>
  <si>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</si>
  <si>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</si>
  <si>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</si>
  <si>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</si>
  <si>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</si>
  <si>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</si>
  <si>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</si>
  <si>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</si>
  <si>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</si>
  <si>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</si>
  <si>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</si>
  <si>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</si>
  <si>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</si>
  <si>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</si>
  <si>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</si>
  <si>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</si>
  <si>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</si>
  <si>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</si>
  <si>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</si>
  <si>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</si>
  <si>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</si>
  <si>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</si>
  <si>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</si>
  <si>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</si>
  <si>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</si>
  <si>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</si>
  <si>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</si>
  <si>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</si>
  <si>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</si>
  <si>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</si>
  <si>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</si>
  <si>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</si>
  <si>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</si>
  <si>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</si>
  <si>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</si>
  <si>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</si>
  <si>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</si>
  <si>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</si>
  <si>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</si>
  <si>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</si>
  <si>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</si>
  <si>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</si>
  <si>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</si>
  <si>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</si>
  <si>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</si>
  <si>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</si>
  <si>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</si>
  <si>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</si>
  <si>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</si>
  <si>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</si>
  <si>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</si>
  <si>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</si>
  <si>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</si>
  <si>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</si>
  <si>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</si>
  <si>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</si>
  <si>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</si>
  <si>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</si>
  <si>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</si>
  <si>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</si>
  <si>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</si>
  <si>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</si>
  <si>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</si>
  <si>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</si>
  <si>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</si>
  <si>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</si>
  <si>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</si>
  <si>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</si>
  <si>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</si>
  <si>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</si>
  <si>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</si>
  <si>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</si>
  <si>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</si>
  <si>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</si>
  <si>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</si>
  <si>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</si>
  <si>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</si>
  <si>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</si>
  <si>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</si>
  <si>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</si>
  <si>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</si>
  <si>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</si>
  <si>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</si>
  <si>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</si>
  <si>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</si>
  <si>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</si>
  <si>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</si>
  <si>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</si>
  <si>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</si>
  <si>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</si>
  <si>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</si>
  <si>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</si>
  <si>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</si>
  <si>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</si>
  <si>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</si>
  <si>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</si>
  <si>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</si>
  <si>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</si>
  <si>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</si>
  <si>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</si>
  <si>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</si>
  <si>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</si>
  <si>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</si>
  <si>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</si>
  <si>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</si>
  <si>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</si>
  <si>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</si>
  <si>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</si>
  <si>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</si>
  <si>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</si>
  <si>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</si>
  <si>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</si>
  <si>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</si>
  <si>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</si>
  <si>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</si>
  <si>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</si>
  <si>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</si>
  <si>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</si>
  <si>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</si>
  <si>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</si>
  <si>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</si>
  <si>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</si>
  <si>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</si>
  <si>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 xml:space="preserve">Доходи загального фонду міського бюджету за І квартал 2023 року        
</t>
  </si>
  <si>
    <t>Затверджений план на рік</t>
  </si>
  <si>
    <t>План на рік з урахуванням змін</t>
  </si>
  <si>
    <t>План на І квартал з урахуванням змін</t>
  </si>
  <si>
    <t>Фактичні надходження за І квартал 2023 року</t>
  </si>
  <si>
    <t>% до плану на рік</t>
  </si>
  <si>
    <t>% до плану на рік з урахуванням змін</t>
  </si>
  <si>
    <t>% до плану на звітний період з урахуванням змін</t>
  </si>
  <si>
    <t>% до фактичних надходжень за І квартал 2022 року</t>
  </si>
  <si>
    <t>Фактичні надходження за І квартал 2022 року</t>
  </si>
  <si>
    <t xml:space="preserve"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
</t>
  </si>
  <si>
    <t>тис.грн.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</si>
</sst>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7" x14ac:knownFonts="1"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164" fontId="6" fillId="0" borderId="0" xfId="0" applyNumberFormat="1" applyFont="1"/>
    <xf numFmtId="164" fontId="5" fillId="0" borderId="0" xfId="0" applyNumberFormat="1" applyFo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0" xfId="0" applyNumberFormat="1" applyFont="1" applyAlignment="1">
      <alignment horizontal="center"/>
    </xf>
    <xf numFmtId="165" fontId="4" fillId="2" borderId="1" xfId="0" applyNumberFormat="1" applyFont="1" applyFill="1" applyBorder="1" applyAlignment="1"/>
    <xf numFmtId="165" fontId="3" fillId="0" borderId="1" xfId="0" applyNumberFormat="1" applyFont="1" applyBorder="1" applyAlignment="1"/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3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topLeftCell="B1" workbookViewId="0">
      <selection activeCell="D4" sqref="D4:L88"/>
    </sheetView>
  </sheetViews>
  <sheetFormatPr defaultColWidth="8.75" defaultRowHeight="15.75" x14ac:dyDescent="0.25"/>
  <cols>
    <col min="1" max="1" width="0" style="1" hidden="1" customWidth="1"/>
    <col min="2" max="2" width="12.25" style="2" customWidth="1"/>
    <col min="3" max="3" width="73.375" style="3" customWidth="1"/>
    <col min="4" max="4" width="12.75" style="3" customWidth="1"/>
    <col min="5" max="5" width="14.25" style="4" customWidth="1"/>
    <col min="6" max="6" width="16" style="4" customWidth="1"/>
    <col min="7" max="7" width="13" style="4" customWidth="1"/>
    <col min="8" max="8" width="11.875" style="4" customWidth="1"/>
    <col min="9" max="9" width="10.125" style="4" bestFit="1" customWidth="1"/>
    <col min="10" max="10" width="9.75" style="4" bestFit="1" customWidth="1"/>
    <col min="11" max="11" width="11.5" style="1" customWidth="1"/>
    <col min="12" max="12" width="13.25" style="1" customWidth="1"/>
    <col min="13" max="16384" width="8.75" style="1"/>
  </cols>
  <sheetData>
    <row r="1" spans="1:12" ht="20.25" x14ac:dyDescent="0.3">
      <c r="B1" s="15" t="s">
        <v>166</v>
      </c>
      <c r="C1" s="16"/>
      <c r="D1" s="16"/>
      <c r="E1" s="16"/>
      <c r="F1" s="16"/>
      <c r="G1" s="16"/>
      <c r="H1" s="16"/>
      <c r="I1" s="16"/>
      <c r="J1" s="16"/>
    </row>
    <row r="2" spans="1:12" ht="20.25" x14ac:dyDescent="0.3">
      <c r="B2" s="7"/>
      <c r="C2" s="8"/>
      <c r="D2" s="8"/>
      <c r="E2" s="9"/>
      <c r="F2" s="10"/>
      <c r="G2" s="10"/>
      <c r="H2" s="10"/>
      <c r="I2" s="10"/>
      <c r="L2" s="20" t="s">
        <v>177</v>
      </c>
    </row>
    <row r="3" spans="1:12" ht="63.75" x14ac:dyDescent="0.25">
      <c r="A3" s="5"/>
      <c r="B3" s="17" t="s">
        <v>0</v>
      </c>
      <c r="C3" s="17" t="s">
        <v>1</v>
      </c>
      <c r="D3" s="12" t="s">
        <v>175</v>
      </c>
      <c r="E3" s="11" t="s">
        <v>167</v>
      </c>
      <c r="F3" s="11" t="s">
        <v>168</v>
      </c>
      <c r="G3" s="11" t="s">
        <v>169</v>
      </c>
      <c r="H3" s="12" t="s">
        <v>170</v>
      </c>
      <c r="I3" s="12" t="s">
        <v>174</v>
      </c>
      <c r="J3" s="12" t="s">
        <v>171</v>
      </c>
      <c r="K3" s="12" t="s">
        <v>172</v>
      </c>
      <c r="L3" s="12" t="s">
        <v>173</v>
      </c>
    </row>
    <row r="4" spans="1:12" x14ac:dyDescent="0.25">
      <c r="A4" s="6">
        <v>1</v>
      </c>
      <c r="B4" s="18" t="s">
        <v>2</v>
      </c>
      <c r="C4" s="19" t="s">
        <v>3</v>
      </c>
      <c r="D4" s="21">
        <v>38019.245790000001</v>
      </c>
      <c r="E4" s="22">
        <v>168440</v>
      </c>
      <c r="F4" s="22">
        <v>168440</v>
      </c>
      <c r="G4" s="22">
        <v>38833.353000000003</v>
      </c>
      <c r="H4" s="22">
        <v>41644.930759999988</v>
      </c>
      <c r="I4" s="21">
        <f>H4/D4*100</f>
        <v>109.53644633043625</v>
      </c>
      <c r="J4" s="21">
        <f>H4/E4*100</f>
        <v>24.723896200427443</v>
      </c>
      <c r="K4" s="21">
        <f>H4/F4*100</f>
        <v>24.723896200427443</v>
      </c>
      <c r="L4" s="21">
        <f>H4/G4*100</f>
        <v>107.24011073676792</v>
      </c>
    </row>
    <row r="5" spans="1:12" ht="31.5" x14ac:dyDescent="0.25">
      <c r="A5" s="6">
        <v>1</v>
      </c>
      <c r="B5" s="18" t="s">
        <v>4</v>
      </c>
      <c r="C5" s="19" t="s">
        <v>5</v>
      </c>
      <c r="D5" s="21">
        <v>24985.064490000001</v>
      </c>
      <c r="E5" s="22">
        <v>103980</v>
      </c>
      <c r="F5" s="22">
        <v>103980</v>
      </c>
      <c r="G5" s="22">
        <v>23880.852999999999</v>
      </c>
      <c r="H5" s="22">
        <v>24299.133180000001</v>
      </c>
      <c r="I5" s="21">
        <f t="shared" ref="I5:I68" si="0">H5/D5*100</f>
        <v>97.254634622718157</v>
      </c>
      <c r="J5" s="21">
        <f t="shared" ref="J5:J68" si="1">H5/E5*100</f>
        <v>23.369045181765724</v>
      </c>
      <c r="K5" s="21">
        <f t="shared" ref="K5:K68" si="2">H5/F5*100</f>
        <v>23.369045181765724</v>
      </c>
      <c r="L5" s="21">
        <f t="shared" ref="L5:L65" si="3">H5/G5*100</f>
        <v>101.7515294784487</v>
      </c>
    </row>
    <row r="6" spans="1:12" x14ac:dyDescent="0.25">
      <c r="A6" s="6">
        <v>1</v>
      </c>
      <c r="B6" s="18" t="s">
        <v>6</v>
      </c>
      <c r="C6" s="19" t="s">
        <v>7</v>
      </c>
      <c r="D6" s="21">
        <v>24913.588290000003</v>
      </c>
      <c r="E6" s="22">
        <v>103900</v>
      </c>
      <c r="F6" s="22">
        <v>103900</v>
      </c>
      <c r="G6" s="22">
        <v>23830.852999999999</v>
      </c>
      <c r="H6" s="22">
        <v>24227.044180000001</v>
      </c>
      <c r="I6" s="21">
        <f t="shared" si="0"/>
        <v>97.244298565070324</v>
      </c>
      <c r="J6" s="21">
        <f t="shared" si="1"/>
        <v>23.317655611164582</v>
      </c>
      <c r="K6" s="21">
        <f t="shared" si="2"/>
        <v>23.317655611164582</v>
      </c>
      <c r="L6" s="21">
        <f t="shared" si="3"/>
        <v>101.66251363306216</v>
      </c>
    </row>
    <row r="7" spans="1:12" ht="31.5" x14ac:dyDescent="0.25">
      <c r="A7" s="6">
        <v>0</v>
      </c>
      <c r="B7" s="18" t="s">
        <v>8</v>
      </c>
      <c r="C7" s="19" t="s">
        <v>9</v>
      </c>
      <c r="D7" s="22">
        <v>18765.808399999998</v>
      </c>
      <c r="E7" s="22">
        <v>79000</v>
      </c>
      <c r="F7" s="22">
        <v>79000</v>
      </c>
      <c r="G7" s="22">
        <v>18858.402999999998</v>
      </c>
      <c r="H7" s="22">
        <v>18694.83712</v>
      </c>
      <c r="I7" s="21">
        <f t="shared" si="0"/>
        <v>99.621805368107687</v>
      </c>
      <c r="J7" s="21">
        <f t="shared" si="1"/>
        <v>23.664350784810125</v>
      </c>
      <c r="K7" s="21">
        <f t="shared" si="2"/>
        <v>23.664350784810125</v>
      </c>
      <c r="L7" s="21">
        <f t="shared" si="3"/>
        <v>99.132663142260782</v>
      </c>
    </row>
    <row r="8" spans="1:12" ht="47.25" x14ac:dyDescent="0.25">
      <c r="A8" s="6">
        <v>0</v>
      </c>
      <c r="B8" s="18" t="s">
        <v>10</v>
      </c>
      <c r="C8" s="19" t="s">
        <v>11</v>
      </c>
      <c r="D8" s="22">
        <v>1540.46821</v>
      </c>
      <c r="E8" s="22">
        <v>4600</v>
      </c>
      <c r="F8" s="22">
        <v>4600</v>
      </c>
      <c r="G8" s="22">
        <v>1600</v>
      </c>
      <c r="H8" s="22">
        <v>1885.48577</v>
      </c>
      <c r="I8" s="21">
        <f t="shared" si="0"/>
        <v>122.39692826897091</v>
      </c>
      <c r="J8" s="21">
        <f t="shared" si="1"/>
        <v>40.98882108695652</v>
      </c>
      <c r="K8" s="21">
        <f t="shared" si="2"/>
        <v>40.98882108695652</v>
      </c>
      <c r="L8" s="21">
        <f t="shared" si="3"/>
        <v>117.842860625</v>
      </c>
    </row>
    <row r="9" spans="1:12" ht="31.5" x14ac:dyDescent="0.25">
      <c r="A9" s="6">
        <v>0</v>
      </c>
      <c r="B9" s="18" t="s">
        <v>12</v>
      </c>
      <c r="C9" s="19" t="s">
        <v>13</v>
      </c>
      <c r="D9" s="22">
        <v>4314.8102399999998</v>
      </c>
      <c r="E9" s="22">
        <v>19300</v>
      </c>
      <c r="F9" s="22">
        <v>19300</v>
      </c>
      <c r="G9" s="22">
        <v>3162.45</v>
      </c>
      <c r="H9" s="22">
        <v>3270.1619700000001</v>
      </c>
      <c r="I9" s="21">
        <f t="shared" si="0"/>
        <v>75.789241892593637</v>
      </c>
      <c r="J9" s="21">
        <f t="shared" si="1"/>
        <v>16.943844404145079</v>
      </c>
      <c r="K9" s="21">
        <f t="shared" si="2"/>
        <v>16.943844404145079</v>
      </c>
      <c r="L9" s="21">
        <f t="shared" si="3"/>
        <v>103.40596594412561</v>
      </c>
    </row>
    <row r="10" spans="1:12" ht="31.5" x14ac:dyDescent="0.25">
      <c r="A10" s="6">
        <v>0</v>
      </c>
      <c r="B10" s="18" t="s">
        <v>14</v>
      </c>
      <c r="C10" s="19" t="s">
        <v>15</v>
      </c>
      <c r="D10" s="22">
        <v>292.50144</v>
      </c>
      <c r="E10" s="22">
        <v>1000</v>
      </c>
      <c r="F10" s="22">
        <v>1000</v>
      </c>
      <c r="G10" s="22">
        <v>210</v>
      </c>
      <c r="H10" s="22">
        <v>376.55932000000001</v>
      </c>
      <c r="I10" s="21">
        <f t="shared" si="0"/>
        <v>128.73759527474465</v>
      </c>
      <c r="J10" s="21">
        <f t="shared" si="1"/>
        <v>37.655932</v>
      </c>
      <c r="K10" s="21">
        <f t="shared" si="2"/>
        <v>37.655932</v>
      </c>
      <c r="L10" s="21">
        <f t="shared" si="3"/>
        <v>179.31396190476192</v>
      </c>
    </row>
    <row r="11" spans="1:12" x14ac:dyDescent="0.25">
      <c r="A11" s="6">
        <v>1</v>
      </c>
      <c r="B11" s="18" t="s">
        <v>16</v>
      </c>
      <c r="C11" s="19" t="s">
        <v>17</v>
      </c>
      <c r="D11" s="23">
        <v>71.5</v>
      </c>
      <c r="E11" s="22">
        <v>80</v>
      </c>
      <c r="F11" s="22">
        <v>80</v>
      </c>
      <c r="G11" s="22">
        <v>50</v>
      </c>
      <c r="H11" s="22">
        <v>72.088999999999999</v>
      </c>
      <c r="I11" s="21">
        <f t="shared" si="0"/>
        <v>100.82377622377624</v>
      </c>
      <c r="J11" s="21">
        <f t="shared" si="1"/>
        <v>90.111249999999998</v>
      </c>
      <c r="K11" s="21">
        <f t="shared" si="2"/>
        <v>90.111249999999998</v>
      </c>
      <c r="L11" s="21">
        <f t="shared" si="3"/>
        <v>144.178</v>
      </c>
    </row>
    <row r="12" spans="1:12" x14ac:dyDescent="0.25">
      <c r="A12" s="6">
        <v>0</v>
      </c>
      <c r="B12" s="18" t="s">
        <v>18</v>
      </c>
      <c r="C12" s="19" t="s">
        <v>19</v>
      </c>
      <c r="D12" s="24">
        <v>71.5</v>
      </c>
      <c r="E12" s="22">
        <v>80</v>
      </c>
      <c r="F12" s="22">
        <v>80</v>
      </c>
      <c r="G12" s="22">
        <v>50</v>
      </c>
      <c r="H12" s="22">
        <v>72.088999999999999</v>
      </c>
      <c r="I12" s="21">
        <f t="shared" si="0"/>
        <v>100.82377622377624</v>
      </c>
      <c r="J12" s="21">
        <f t="shared" si="1"/>
        <v>90.111249999999998</v>
      </c>
      <c r="K12" s="21">
        <f t="shared" si="2"/>
        <v>90.111249999999998</v>
      </c>
      <c r="L12" s="21">
        <f t="shared" si="3"/>
        <v>144.178</v>
      </c>
    </row>
    <row r="13" spans="1:12" x14ac:dyDescent="0.25">
      <c r="A13" s="6">
        <v>1</v>
      </c>
      <c r="B13" s="18" t="s">
        <v>20</v>
      </c>
      <c r="C13" s="19" t="s">
        <v>21</v>
      </c>
      <c r="D13" s="23">
        <v>148.30000000000001</v>
      </c>
      <c r="E13" s="22">
        <v>670</v>
      </c>
      <c r="F13" s="22">
        <v>670</v>
      </c>
      <c r="G13" s="22">
        <v>167.5</v>
      </c>
      <c r="H13" s="22">
        <v>128.56244999999998</v>
      </c>
      <c r="I13" s="21">
        <f t="shared" si="0"/>
        <v>86.690795684423449</v>
      </c>
      <c r="J13" s="21">
        <f t="shared" si="1"/>
        <v>19.188425373134326</v>
      </c>
      <c r="K13" s="21">
        <f t="shared" si="2"/>
        <v>19.188425373134326</v>
      </c>
      <c r="L13" s="21">
        <f t="shared" si="3"/>
        <v>76.753701492537303</v>
      </c>
    </row>
    <row r="14" spans="1:12" x14ac:dyDescent="0.25">
      <c r="A14" s="6">
        <v>1</v>
      </c>
      <c r="B14" s="18" t="s">
        <v>22</v>
      </c>
      <c r="C14" s="19" t="s">
        <v>23</v>
      </c>
      <c r="D14" s="23">
        <v>143.4</v>
      </c>
      <c r="E14" s="22">
        <v>650</v>
      </c>
      <c r="F14" s="22">
        <v>650</v>
      </c>
      <c r="G14" s="22">
        <v>162.5</v>
      </c>
      <c r="H14" s="22">
        <v>116.09961</v>
      </c>
      <c r="I14" s="21">
        <f t="shared" si="0"/>
        <v>80.962071129707113</v>
      </c>
      <c r="J14" s="21">
        <f t="shared" si="1"/>
        <v>17.861478461538461</v>
      </c>
      <c r="K14" s="21">
        <f t="shared" si="2"/>
        <v>17.861478461538461</v>
      </c>
      <c r="L14" s="21">
        <f t="shared" si="3"/>
        <v>71.445913846153843</v>
      </c>
    </row>
    <row r="15" spans="1:12" ht="31.5" x14ac:dyDescent="0.25">
      <c r="A15" s="6">
        <v>0</v>
      </c>
      <c r="B15" s="18" t="s">
        <v>24</v>
      </c>
      <c r="C15" s="19" t="s">
        <v>25</v>
      </c>
      <c r="D15" s="24">
        <v>131.1</v>
      </c>
      <c r="E15" s="22">
        <v>500</v>
      </c>
      <c r="F15" s="22">
        <v>500</v>
      </c>
      <c r="G15" s="22">
        <v>125</v>
      </c>
      <c r="H15" s="22">
        <v>111.99160999999999</v>
      </c>
      <c r="I15" s="21">
        <f t="shared" si="0"/>
        <v>85.424569031273833</v>
      </c>
      <c r="J15" s="21">
        <f t="shared" si="1"/>
        <v>22.398321999999997</v>
      </c>
      <c r="K15" s="21">
        <f t="shared" si="2"/>
        <v>22.398321999999997</v>
      </c>
      <c r="L15" s="21">
        <f t="shared" si="3"/>
        <v>89.593287999999987</v>
      </c>
    </row>
    <row r="16" spans="1:12" ht="47.25" x14ac:dyDescent="0.25">
      <c r="A16" s="6">
        <v>0</v>
      </c>
      <c r="B16" s="18" t="s">
        <v>26</v>
      </c>
      <c r="C16" s="19" t="s">
        <v>27</v>
      </c>
      <c r="D16" s="24">
        <v>12.3</v>
      </c>
      <c r="E16" s="22">
        <v>150</v>
      </c>
      <c r="F16" s="22">
        <v>150</v>
      </c>
      <c r="G16" s="22">
        <v>37.5</v>
      </c>
      <c r="H16" s="22">
        <v>4.1079999999999997</v>
      </c>
      <c r="I16" s="21">
        <f t="shared" si="0"/>
        <v>33.39837398373983</v>
      </c>
      <c r="J16" s="21">
        <f t="shared" si="1"/>
        <v>2.7386666666666661</v>
      </c>
      <c r="K16" s="21">
        <f t="shared" si="2"/>
        <v>2.7386666666666661</v>
      </c>
      <c r="L16" s="21">
        <f t="shared" si="3"/>
        <v>10.954666666666665</v>
      </c>
    </row>
    <row r="17" spans="1:12" x14ac:dyDescent="0.25">
      <c r="A17" s="6">
        <v>1</v>
      </c>
      <c r="B17" s="18" t="s">
        <v>28</v>
      </c>
      <c r="C17" s="19" t="s">
        <v>29</v>
      </c>
      <c r="D17" s="23">
        <v>4.8</v>
      </c>
      <c r="E17" s="22">
        <v>20</v>
      </c>
      <c r="F17" s="22">
        <v>20</v>
      </c>
      <c r="G17" s="22">
        <v>5</v>
      </c>
      <c r="H17" s="22">
        <v>5.6128400000000003</v>
      </c>
      <c r="I17" s="21">
        <f t="shared" si="0"/>
        <v>116.93416666666667</v>
      </c>
      <c r="J17" s="21">
        <f t="shared" si="1"/>
        <v>28.0642</v>
      </c>
      <c r="K17" s="21">
        <f t="shared" si="2"/>
        <v>28.0642</v>
      </c>
      <c r="L17" s="21">
        <f t="shared" si="3"/>
        <v>112.2568</v>
      </c>
    </row>
    <row r="18" spans="1:12" ht="31.5" x14ac:dyDescent="0.25">
      <c r="A18" s="6">
        <v>0</v>
      </c>
      <c r="B18" s="18" t="s">
        <v>30</v>
      </c>
      <c r="C18" s="19" t="s">
        <v>31</v>
      </c>
      <c r="D18" s="24">
        <v>4.8</v>
      </c>
      <c r="E18" s="22">
        <v>20</v>
      </c>
      <c r="F18" s="22">
        <v>20</v>
      </c>
      <c r="G18" s="22">
        <v>5</v>
      </c>
      <c r="H18" s="22">
        <v>5.6128400000000003</v>
      </c>
      <c r="I18" s="21">
        <f t="shared" si="0"/>
        <v>116.93416666666667</v>
      </c>
      <c r="J18" s="21">
        <f t="shared" si="1"/>
        <v>28.0642</v>
      </c>
      <c r="K18" s="21">
        <f t="shared" si="2"/>
        <v>28.0642</v>
      </c>
      <c r="L18" s="21">
        <f t="shared" si="3"/>
        <v>112.2568</v>
      </c>
    </row>
    <row r="19" spans="1:12" x14ac:dyDescent="0.25">
      <c r="A19" s="6">
        <v>1</v>
      </c>
      <c r="B19" s="18" t="s">
        <v>32</v>
      </c>
      <c r="C19" s="19" t="s">
        <v>33</v>
      </c>
      <c r="D19" s="23"/>
      <c r="E19" s="22">
        <v>0</v>
      </c>
      <c r="F19" s="22">
        <v>0</v>
      </c>
      <c r="G19" s="22">
        <v>0</v>
      </c>
      <c r="H19" s="22">
        <v>6.85</v>
      </c>
      <c r="I19" s="21"/>
      <c r="J19" s="21"/>
      <c r="K19" s="21"/>
      <c r="L19" s="21"/>
    </row>
    <row r="20" spans="1:12" ht="31.5" x14ac:dyDescent="0.25">
      <c r="A20" s="6">
        <v>0</v>
      </c>
      <c r="B20" s="18" t="s">
        <v>34</v>
      </c>
      <c r="C20" s="19" t="s">
        <v>35</v>
      </c>
      <c r="D20" s="24"/>
      <c r="E20" s="22">
        <v>0</v>
      </c>
      <c r="F20" s="22">
        <v>0</v>
      </c>
      <c r="G20" s="22">
        <v>0</v>
      </c>
      <c r="H20" s="22">
        <v>6.85</v>
      </c>
      <c r="I20" s="21"/>
      <c r="J20" s="21"/>
      <c r="K20" s="21"/>
      <c r="L20" s="21"/>
    </row>
    <row r="21" spans="1:12" x14ac:dyDescent="0.25">
      <c r="A21" s="6">
        <v>1</v>
      </c>
      <c r="B21" s="18" t="s">
        <v>36</v>
      </c>
      <c r="C21" s="19" t="s">
        <v>37</v>
      </c>
      <c r="D21" s="21">
        <v>1451.2</v>
      </c>
      <c r="E21" s="22">
        <v>7460</v>
      </c>
      <c r="F21" s="22">
        <v>7460</v>
      </c>
      <c r="G21" s="22">
        <v>1890</v>
      </c>
      <c r="H21" s="22">
        <v>2190.8014900000003</v>
      </c>
      <c r="I21" s="21">
        <f t="shared" si="0"/>
        <v>150.96482152701213</v>
      </c>
      <c r="J21" s="21">
        <f t="shared" si="1"/>
        <v>29.367312198391428</v>
      </c>
      <c r="K21" s="21">
        <f t="shared" si="2"/>
        <v>29.367312198391428</v>
      </c>
      <c r="L21" s="21">
        <f t="shared" si="3"/>
        <v>115.91542275132277</v>
      </c>
    </row>
    <row r="22" spans="1:12" x14ac:dyDescent="0.25">
      <c r="A22" s="6">
        <v>1</v>
      </c>
      <c r="B22" s="18" t="s">
        <v>38</v>
      </c>
      <c r="C22" s="19" t="s">
        <v>39</v>
      </c>
      <c r="D22" s="23">
        <v>201.1</v>
      </c>
      <c r="E22" s="22">
        <v>860</v>
      </c>
      <c r="F22" s="22">
        <v>860</v>
      </c>
      <c r="G22" s="22">
        <v>240</v>
      </c>
      <c r="H22" s="22">
        <v>206.55731</v>
      </c>
      <c r="I22" s="21">
        <f t="shared" si="0"/>
        <v>102.71372948781701</v>
      </c>
      <c r="J22" s="21">
        <f t="shared" si="1"/>
        <v>24.018291860465116</v>
      </c>
      <c r="K22" s="21">
        <f t="shared" si="2"/>
        <v>24.018291860465116</v>
      </c>
      <c r="L22" s="21">
        <f t="shared" si="3"/>
        <v>86.065545833333331</v>
      </c>
    </row>
    <row r="23" spans="1:12" x14ac:dyDescent="0.25">
      <c r="A23" s="6">
        <v>0</v>
      </c>
      <c r="B23" s="18" t="s">
        <v>40</v>
      </c>
      <c r="C23" s="19" t="s">
        <v>41</v>
      </c>
      <c r="D23" s="24">
        <v>201.1</v>
      </c>
      <c r="E23" s="22">
        <v>860</v>
      </c>
      <c r="F23" s="22">
        <v>860</v>
      </c>
      <c r="G23" s="22">
        <v>240</v>
      </c>
      <c r="H23" s="22">
        <v>206.55731</v>
      </c>
      <c r="I23" s="21">
        <f t="shared" si="0"/>
        <v>102.71372948781701</v>
      </c>
      <c r="J23" s="21">
        <f t="shared" si="1"/>
        <v>24.018291860465116</v>
      </c>
      <c r="K23" s="21">
        <f t="shared" si="2"/>
        <v>24.018291860465116</v>
      </c>
      <c r="L23" s="21">
        <f t="shared" si="3"/>
        <v>86.065545833333331</v>
      </c>
    </row>
    <row r="24" spans="1:12" ht="31.5" x14ac:dyDescent="0.25">
      <c r="A24" s="6">
        <v>1</v>
      </c>
      <c r="B24" s="18" t="s">
        <v>42</v>
      </c>
      <c r="C24" s="19" t="s">
        <v>43</v>
      </c>
      <c r="D24" s="21">
        <v>677.6</v>
      </c>
      <c r="E24" s="22">
        <v>2900</v>
      </c>
      <c r="F24" s="22">
        <v>2900</v>
      </c>
      <c r="G24" s="22">
        <v>750</v>
      </c>
      <c r="H24" s="22">
        <v>1224.1093600000002</v>
      </c>
      <c r="I24" s="21">
        <f t="shared" si="0"/>
        <v>180.65368358913815</v>
      </c>
      <c r="J24" s="21">
        <f t="shared" si="1"/>
        <v>42.210667586206903</v>
      </c>
      <c r="K24" s="21">
        <f t="shared" si="2"/>
        <v>42.210667586206903</v>
      </c>
      <c r="L24" s="21">
        <f t="shared" si="3"/>
        <v>163.21458133333334</v>
      </c>
    </row>
    <row r="25" spans="1:12" x14ac:dyDescent="0.25">
      <c r="A25" s="6">
        <v>0</v>
      </c>
      <c r="B25" s="18" t="s">
        <v>44</v>
      </c>
      <c r="C25" s="19" t="s">
        <v>41</v>
      </c>
      <c r="D25" s="24">
        <v>677.6</v>
      </c>
      <c r="E25" s="22">
        <v>2900</v>
      </c>
      <c r="F25" s="22">
        <v>2900</v>
      </c>
      <c r="G25" s="22">
        <v>750</v>
      </c>
      <c r="H25" s="22">
        <v>1224.1093600000002</v>
      </c>
      <c r="I25" s="21">
        <f t="shared" si="0"/>
        <v>180.65368358913815</v>
      </c>
      <c r="J25" s="21">
        <f t="shared" si="1"/>
        <v>42.210667586206903</v>
      </c>
      <c r="K25" s="21">
        <f t="shared" si="2"/>
        <v>42.210667586206903</v>
      </c>
      <c r="L25" s="21">
        <f t="shared" si="3"/>
        <v>163.21458133333334</v>
      </c>
    </row>
    <row r="26" spans="1:12" ht="31.5" x14ac:dyDescent="0.25">
      <c r="A26" s="6">
        <v>1</v>
      </c>
      <c r="B26" s="18" t="s">
        <v>45</v>
      </c>
      <c r="C26" s="19" t="s">
        <v>46</v>
      </c>
      <c r="D26" s="23">
        <v>572.5</v>
      </c>
      <c r="E26" s="22">
        <v>3700</v>
      </c>
      <c r="F26" s="22">
        <v>3700</v>
      </c>
      <c r="G26" s="22">
        <v>900</v>
      </c>
      <c r="H26" s="22">
        <v>760.1348200000001</v>
      </c>
      <c r="I26" s="21">
        <f t="shared" si="0"/>
        <v>132.77464104803497</v>
      </c>
      <c r="J26" s="21">
        <f t="shared" si="1"/>
        <v>20.544184324324327</v>
      </c>
      <c r="K26" s="21">
        <f t="shared" si="2"/>
        <v>20.544184324324327</v>
      </c>
      <c r="L26" s="21">
        <f t="shared" si="3"/>
        <v>84.459424444444451</v>
      </c>
    </row>
    <row r="27" spans="1:12" ht="63" x14ac:dyDescent="0.25">
      <c r="A27" s="6">
        <v>0</v>
      </c>
      <c r="B27" s="18" t="s">
        <v>47</v>
      </c>
      <c r="C27" s="19" t="s">
        <v>48</v>
      </c>
      <c r="D27" s="24"/>
      <c r="E27" s="22">
        <v>1400</v>
      </c>
      <c r="F27" s="22">
        <v>1400</v>
      </c>
      <c r="G27" s="22">
        <v>330</v>
      </c>
      <c r="H27" s="22">
        <v>261.98674</v>
      </c>
      <c r="I27" s="21"/>
      <c r="J27" s="21">
        <f t="shared" si="1"/>
        <v>18.713338571428569</v>
      </c>
      <c r="K27" s="21">
        <f t="shared" si="2"/>
        <v>18.713338571428569</v>
      </c>
      <c r="L27" s="21">
        <f t="shared" si="3"/>
        <v>79.389921212121209</v>
      </c>
    </row>
    <row r="28" spans="1:12" ht="47.25" x14ac:dyDescent="0.25">
      <c r="A28" s="6">
        <v>0</v>
      </c>
      <c r="B28" s="18" t="s">
        <v>49</v>
      </c>
      <c r="C28" s="19" t="s">
        <v>50</v>
      </c>
      <c r="D28" s="24">
        <v>572.5</v>
      </c>
      <c r="E28" s="22">
        <v>2300</v>
      </c>
      <c r="F28" s="22">
        <v>2300</v>
      </c>
      <c r="G28" s="22">
        <v>570</v>
      </c>
      <c r="H28" s="22">
        <v>498.14807999999999</v>
      </c>
      <c r="I28" s="21">
        <f t="shared" si="0"/>
        <v>87.01276506550218</v>
      </c>
      <c r="J28" s="21">
        <f t="shared" si="1"/>
        <v>21.658612173913045</v>
      </c>
      <c r="K28" s="21">
        <f t="shared" si="2"/>
        <v>21.658612173913045</v>
      </c>
      <c r="L28" s="21">
        <f t="shared" si="3"/>
        <v>87.39439999999999</v>
      </c>
    </row>
    <row r="29" spans="1:12" ht="31.5" x14ac:dyDescent="0.25">
      <c r="A29" s="6">
        <v>1</v>
      </c>
      <c r="B29" s="18" t="s">
        <v>51</v>
      </c>
      <c r="C29" s="19" t="s">
        <v>52</v>
      </c>
      <c r="D29" s="21">
        <v>11434.7</v>
      </c>
      <c r="E29" s="22">
        <v>56330</v>
      </c>
      <c r="F29" s="22">
        <v>56330</v>
      </c>
      <c r="G29" s="22">
        <v>12895</v>
      </c>
      <c r="H29" s="22">
        <v>15026.433640000001</v>
      </c>
      <c r="I29" s="21">
        <f t="shared" si="0"/>
        <v>131.41082529493559</v>
      </c>
      <c r="J29" s="21">
        <f t="shared" si="1"/>
        <v>26.675721001242682</v>
      </c>
      <c r="K29" s="21">
        <f t="shared" si="2"/>
        <v>26.675721001242682</v>
      </c>
      <c r="L29" s="21">
        <f t="shared" si="3"/>
        <v>116.52914804187671</v>
      </c>
    </row>
    <row r="30" spans="1:12" x14ac:dyDescent="0.25">
      <c r="A30" s="6">
        <v>1</v>
      </c>
      <c r="B30" s="18" t="s">
        <v>53</v>
      </c>
      <c r="C30" s="19" t="s">
        <v>54</v>
      </c>
      <c r="D30" s="21">
        <v>4003.4</v>
      </c>
      <c r="E30" s="22">
        <v>23815</v>
      </c>
      <c r="F30" s="22">
        <v>23815</v>
      </c>
      <c r="G30" s="22">
        <v>3745</v>
      </c>
      <c r="H30" s="22">
        <v>4461.5844999999999</v>
      </c>
      <c r="I30" s="21">
        <f t="shared" si="0"/>
        <v>111.44488434830393</v>
      </c>
      <c r="J30" s="21">
        <f t="shared" si="1"/>
        <v>18.734346000419901</v>
      </c>
      <c r="K30" s="21">
        <f t="shared" si="2"/>
        <v>18.734346000419901</v>
      </c>
      <c r="L30" s="21">
        <f t="shared" si="3"/>
        <v>119.13443257676903</v>
      </c>
    </row>
    <row r="31" spans="1:12" ht="31.5" x14ac:dyDescent="0.25">
      <c r="A31" s="6">
        <v>0</v>
      </c>
      <c r="B31" s="18" t="s">
        <v>55</v>
      </c>
      <c r="C31" s="19" t="s">
        <v>56</v>
      </c>
      <c r="D31" s="24">
        <v>23.5</v>
      </c>
      <c r="E31" s="22">
        <v>40</v>
      </c>
      <c r="F31" s="22">
        <v>40</v>
      </c>
      <c r="G31" s="22">
        <v>10</v>
      </c>
      <c r="H31" s="22">
        <v>25.482110000000002</v>
      </c>
      <c r="I31" s="21">
        <f t="shared" si="0"/>
        <v>108.43451063829788</v>
      </c>
      <c r="J31" s="21">
        <f t="shared" si="1"/>
        <v>63.705275000000007</v>
      </c>
      <c r="K31" s="21">
        <f t="shared" si="2"/>
        <v>63.705275000000007</v>
      </c>
      <c r="L31" s="21">
        <f t="shared" si="3"/>
        <v>254.82110000000003</v>
      </c>
    </row>
    <row r="32" spans="1:12" ht="31.5" x14ac:dyDescent="0.25">
      <c r="A32" s="6">
        <v>0</v>
      </c>
      <c r="B32" s="18" t="s">
        <v>57</v>
      </c>
      <c r="C32" s="19" t="s">
        <v>58</v>
      </c>
      <c r="D32" s="24">
        <v>9.1999999999999993</v>
      </c>
      <c r="E32" s="22">
        <v>550</v>
      </c>
      <c r="F32" s="22">
        <v>550</v>
      </c>
      <c r="G32" s="22">
        <v>15</v>
      </c>
      <c r="H32" s="22">
        <v>216.69417000000001</v>
      </c>
      <c r="I32" s="21">
        <f t="shared" si="0"/>
        <v>2355.3714130434787</v>
      </c>
      <c r="J32" s="21">
        <f t="shared" si="1"/>
        <v>39.398940000000003</v>
      </c>
      <c r="K32" s="21">
        <f t="shared" si="2"/>
        <v>39.398940000000003</v>
      </c>
      <c r="L32" s="21">
        <f t="shared" si="3"/>
        <v>1444.6278000000002</v>
      </c>
    </row>
    <row r="33" spans="1:12" ht="31.5" x14ac:dyDescent="0.25">
      <c r="A33" s="6">
        <v>0</v>
      </c>
      <c r="B33" s="18" t="s">
        <v>59</v>
      </c>
      <c r="C33" s="19" t="s">
        <v>60</v>
      </c>
      <c r="D33" s="24">
        <v>162</v>
      </c>
      <c r="E33" s="22">
        <v>2400</v>
      </c>
      <c r="F33" s="22">
        <v>2400</v>
      </c>
      <c r="G33" s="22">
        <v>150</v>
      </c>
      <c r="H33" s="22">
        <v>465.05871999999999</v>
      </c>
      <c r="I33" s="21">
        <f t="shared" si="0"/>
        <v>287.07328395061728</v>
      </c>
      <c r="J33" s="21">
        <f t="shared" si="1"/>
        <v>19.377446666666668</v>
      </c>
      <c r="K33" s="21">
        <f t="shared" si="2"/>
        <v>19.377446666666668</v>
      </c>
      <c r="L33" s="21">
        <f t="shared" si="3"/>
        <v>310.03914666666668</v>
      </c>
    </row>
    <row r="34" spans="1:12" ht="31.5" x14ac:dyDescent="0.25">
      <c r="A34" s="6">
        <v>0</v>
      </c>
      <c r="B34" s="18" t="s">
        <v>61</v>
      </c>
      <c r="C34" s="19" t="s">
        <v>62</v>
      </c>
      <c r="D34" s="24">
        <v>323.60000000000002</v>
      </c>
      <c r="E34" s="22">
        <v>1500</v>
      </c>
      <c r="F34" s="22">
        <v>1500</v>
      </c>
      <c r="G34" s="22">
        <v>220</v>
      </c>
      <c r="H34" s="22">
        <v>353.79381999999998</v>
      </c>
      <c r="I34" s="21">
        <f t="shared" si="0"/>
        <v>109.3305995055624</v>
      </c>
      <c r="J34" s="21">
        <f t="shared" si="1"/>
        <v>23.586254666666665</v>
      </c>
      <c r="K34" s="21">
        <f t="shared" si="2"/>
        <v>23.586254666666665</v>
      </c>
      <c r="L34" s="21">
        <f t="shared" si="3"/>
        <v>160.81537272727272</v>
      </c>
    </row>
    <row r="35" spans="1:12" x14ac:dyDescent="0.25">
      <c r="A35" s="6">
        <v>0</v>
      </c>
      <c r="B35" s="18" t="s">
        <v>63</v>
      </c>
      <c r="C35" s="19" t="s">
        <v>64</v>
      </c>
      <c r="D35" s="24">
        <v>337.8</v>
      </c>
      <c r="E35" s="22">
        <v>1400</v>
      </c>
      <c r="F35" s="22">
        <v>1400</v>
      </c>
      <c r="G35" s="22">
        <v>320</v>
      </c>
      <c r="H35" s="22">
        <v>404.21695</v>
      </c>
      <c r="I35" s="21">
        <f t="shared" si="0"/>
        <v>119.66161930136174</v>
      </c>
      <c r="J35" s="21">
        <f t="shared" si="1"/>
        <v>28.872639285714286</v>
      </c>
      <c r="K35" s="21">
        <f t="shared" si="2"/>
        <v>28.872639285714286</v>
      </c>
      <c r="L35" s="21">
        <f t="shared" si="3"/>
        <v>126.317796875</v>
      </c>
    </row>
    <row r="36" spans="1:12" x14ac:dyDescent="0.25">
      <c r="A36" s="6">
        <v>0</v>
      </c>
      <c r="B36" s="18" t="s">
        <v>65</v>
      </c>
      <c r="C36" s="19" t="s">
        <v>66</v>
      </c>
      <c r="D36" s="22">
        <v>2433.1</v>
      </c>
      <c r="E36" s="22">
        <v>11000</v>
      </c>
      <c r="F36" s="22">
        <v>11000</v>
      </c>
      <c r="G36" s="22">
        <v>2740</v>
      </c>
      <c r="H36" s="22">
        <v>2289.8727599999997</v>
      </c>
      <c r="I36" s="21">
        <f t="shared" si="0"/>
        <v>94.113384571123248</v>
      </c>
      <c r="J36" s="21">
        <f t="shared" si="1"/>
        <v>20.817025090909087</v>
      </c>
      <c r="K36" s="21">
        <f t="shared" si="2"/>
        <v>20.817025090909087</v>
      </c>
      <c r="L36" s="21">
        <f t="shared" si="3"/>
        <v>83.57199854014597</v>
      </c>
    </row>
    <row r="37" spans="1:12" x14ac:dyDescent="0.25">
      <c r="A37" s="6">
        <v>0</v>
      </c>
      <c r="B37" s="18" t="s">
        <v>67</v>
      </c>
      <c r="C37" s="19" t="s">
        <v>68</v>
      </c>
      <c r="D37" s="24">
        <v>48.3</v>
      </c>
      <c r="E37" s="22">
        <v>1700</v>
      </c>
      <c r="F37" s="22">
        <v>1700</v>
      </c>
      <c r="G37" s="22">
        <v>30</v>
      </c>
      <c r="H37" s="22">
        <v>343.89840999999996</v>
      </c>
      <c r="I37" s="21">
        <f t="shared" si="0"/>
        <v>712.00498964803307</v>
      </c>
      <c r="J37" s="21">
        <f t="shared" si="1"/>
        <v>20.229318235294112</v>
      </c>
      <c r="K37" s="21">
        <f t="shared" si="2"/>
        <v>20.229318235294112</v>
      </c>
      <c r="L37" s="21">
        <f t="shared" si="3"/>
        <v>1146.3280333333332</v>
      </c>
    </row>
    <row r="38" spans="1:12" x14ac:dyDescent="0.25">
      <c r="A38" s="6">
        <v>0</v>
      </c>
      <c r="B38" s="18" t="s">
        <v>69</v>
      </c>
      <c r="C38" s="19" t="s">
        <v>70</v>
      </c>
      <c r="D38" s="24">
        <v>615.9</v>
      </c>
      <c r="E38" s="22">
        <v>5100</v>
      </c>
      <c r="F38" s="22">
        <v>5100</v>
      </c>
      <c r="G38" s="22">
        <v>210</v>
      </c>
      <c r="H38" s="22">
        <v>327.56756000000001</v>
      </c>
      <c r="I38" s="21">
        <f t="shared" si="0"/>
        <v>53.185185906803056</v>
      </c>
      <c r="J38" s="21">
        <f t="shared" si="1"/>
        <v>6.4228933333333336</v>
      </c>
      <c r="K38" s="21">
        <f t="shared" si="2"/>
        <v>6.4228933333333336</v>
      </c>
      <c r="L38" s="21">
        <f t="shared" si="3"/>
        <v>155.98455238095238</v>
      </c>
    </row>
    <row r="39" spans="1:12" x14ac:dyDescent="0.25">
      <c r="A39" s="6">
        <v>0</v>
      </c>
      <c r="B39" s="18" t="s">
        <v>71</v>
      </c>
      <c r="C39" s="19" t="s">
        <v>72</v>
      </c>
      <c r="D39" s="22">
        <v>50</v>
      </c>
      <c r="E39" s="22">
        <v>125</v>
      </c>
      <c r="F39" s="22">
        <v>125</v>
      </c>
      <c r="G39" s="22">
        <v>50</v>
      </c>
      <c r="H39" s="22">
        <v>35</v>
      </c>
      <c r="I39" s="21">
        <f t="shared" si="0"/>
        <v>70</v>
      </c>
      <c r="J39" s="21">
        <f t="shared" si="1"/>
        <v>28.000000000000004</v>
      </c>
      <c r="K39" s="21">
        <f t="shared" si="2"/>
        <v>28.000000000000004</v>
      </c>
      <c r="L39" s="21">
        <f t="shared" si="3"/>
        <v>70</v>
      </c>
    </row>
    <row r="40" spans="1:12" x14ac:dyDescent="0.25">
      <c r="A40" s="6">
        <v>1</v>
      </c>
      <c r="B40" s="18" t="s">
        <v>73</v>
      </c>
      <c r="C40" s="19" t="s">
        <v>74</v>
      </c>
      <c r="D40" s="23">
        <v>1.2</v>
      </c>
      <c r="E40" s="22">
        <v>15</v>
      </c>
      <c r="F40" s="22">
        <v>15</v>
      </c>
      <c r="G40" s="22">
        <v>0</v>
      </c>
      <c r="H40" s="22">
        <v>7.1</v>
      </c>
      <c r="I40" s="21">
        <f t="shared" si="0"/>
        <v>591.66666666666674</v>
      </c>
      <c r="J40" s="21">
        <f t="shared" si="1"/>
        <v>47.333333333333336</v>
      </c>
      <c r="K40" s="21">
        <f t="shared" si="2"/>
        <v>47.333333333333336</v>
      </c>
      <c r="L40" s="21"/>
    </row>
    <row r="41" spans="1:12" x14ac:dyDescent="0.25">
      <c r="A41" s="6">
        <v>0</v>
      </c>
      <c r="B41" s="18" t="s">
        <v>75</v>
      </c>
      <c r="C41" s="19" t="s">
        <v>76</v>
      </c>
      <c r="D41" s="24">
        <v>1.2</v>
      </c>
      <c r="E41" s="22">
        <v>15</v>
      </c>
      <c r="F41" s="22">
        <v>15</v>
      </c>
      <c r="G41" s="22">
        <v>0</v>
      </c>
      <c r="H41" s="22">
        <v>7.1</v>
      </c>
      <c r="I41" s="21">
        <f t="shared" si="0"/>
        <v>591.66666666666674</v>
      </c>
      <c r="J41" s="21">
        <f t="shared" si="1"/>
        <v>47.333333333333336</v>
      </c>
      <c r="K41" s="21">
        <f t="shared" si="2"/>
        <v>47.333333333333336</v>
      </c>
      <c r="L41" s="21"/>
    </row>
    <row r="42" spans="1:12" x14ac:dyDescent="0.25">
      <c r="A42" s="6">
        <v>1</v>
      </c>
      <c r="B42" s="18" t="s">
        <v>77</v>
      </c>
      <c r="C42" s="19" t="s">
        <v>78</v>
      </c>
      <c r="D42" s="21">
        <v>7430.1</v>
      </c>
      <c r="E42" s="22">
        <v>32500</v>
      </c>
      <c r="F42" s="22">
        <v>32500</v>
      </c>
      <c r="G42" s="22">
        <v>9150</v>
      </c>
      <c r="H42" s="22">
        <v>10557.74914</v>
      </c>
      <c r="I42" s="21">
        <f t="shared" si="0"/>
        <v>142.09430747903795</v>
      </c>
      <c r="J42" s="21">
        <f t="shared" si="1"/>
        <v>32.485381969230772</v>
      </c>
      <c r="K42" s="21">
        <f t="shared" si="2"/>
        <v>32.485381969230772</v>
      </c>
      <c r="L42" s="21">
        <f t="shared" si="3"/>
        <v>115.38523650273224</v>
      </c>
    </row>
    <row r="43" spans="1:12" x14ac:dyDescent="0.25">
      <c r="A43" s="6">
        <v>0</v>
      </c>
      <c r="B43" s="18" t="s">
        <v>79</v>
      </c>
      <c r="C43" s="19" t="s">
        <v>80</v>
      </c>
      <c r="D43" s="22">
        <v>1005.5</v>
      </c>
      <c r="E43" s="22">
        <v>6000</v>
      </c>
      <c r="F43" s="22">
        <v>6000</v>
      </c>
      <c r="G43" s="22">
        <v>1950</v>
      </c>
      <c r="H43" s="22">
        <v>2563.7101499999999</v>
      </c>
      <c r="I43" s="21">
        <f t="shared" si="0"/>
        <v>254.96868722028842</v>
      </c>
      <c r="J43" s="21">
        <f t="shared" si="1"/>
        <v>42.728502499999998</v>
      </c>
      <c r="K43" s="21">
        <f t="shared" si="2"/>
        <v>42.728502499999998</v>
      </c>
      <c r="L43" s="21">
        <f t="shared" si="3"/>
        <v>131.47231538461537</v>
      </c>
    </row>
    <row r="44" spans="1:12" x14ac:dyDescent="0.25">
      <c r="A44" s="6">
        <v>0</v>
      </c>
      <c r="B44" s="18" t="s">
        <v>81</v>
      </c>
      <c r="C44" s="19" t="s">
        <v>82</v>
      </c>
      <c r="D44" s="22">
        <v>5208.7</v>
      </c>
      <c r="E44" s="22">
        <v>20500</v>
      </c>
      <c r="F44" s="22">
        <v>20500</v>
      </c>
      <c r="G44" s="22">
        <v>5700</v>
      </c>
      <c r="H44" s="22">
        <v>6154.3578200000002</v>
      </c>
      <c r="I44" s="21">
        <f t="shared" si="0"/>
        <v>118.1553520072187</v>
      </c>
      <c r="J44" s="21">
        <f t="shared" si="1"/>
        <v>30.021257658536587</v>
      </c>
      <c r="K44" s="21">
        <f t="shared" si="2"/>
        <v>30.021257658536587</v>
      </c>
      <c r="L44" s="21">
        <f t="shared" si="3"/>
        <v>107.97118982456139</v>
      </c>
    </row>
    <row r="45" spans="1:12" ht="47.25" x14ac:dyDescent="0.25">
      <c r="A45" s="6">
        <v>0</v>
      </c>
      <c r="B45" s="18" t="s">
        <v>83</v>
      </c>
      <c r="C45" s="19" t="s">
        <v>84</v>
      </c>
      <c r="D45" s="22">
        <v>1215.9000000000001</v>
      </c>
      <c r="E45" s="22">
        <v>6000</v>
      </c>
      <c r="F45" s="22">
        <v>6000</v>
      </c>
      <c r="G45" s="22">
        <v>1500</v>
      </c>
      <c r="H45" s="22">
        <v>1839.6811699999998</v>
      </c>
      <c r="I45" s="21">
        <f t="shared" si="0"/>
        <v>151.302012501028</v>
      </c>
      <c r="J45" s="21">
        <f t="shared" si="1"/>
        <v>30.661352833333332</v>
      </c>
      <c r="K45" s="21">
        <f t="shared" si="2"/>
        <v>30.661352833333332</v>
      </c>
      <c r="L45" s="21">
        <f t="shared" si="3"/>
        <v>122.64541133333333</v>
      </c>
    </row>
    <row r="46" spans="1:12" x14ac:dyDescent="0.25">
      <c r="A46" s="6">
        <v>1</v>
      </c>
      <c r="B46" s="18" t="s">
        <v>85</v>
      </c>
      <c r="C46" s="19" t="s">
        <v>86</v>
      </c>
      <c r="D46" s="21">
        <v>1025.2</v>
      </c>
      <c r="E46" s="22">
        <v>4560</v>
      </c>
      <c r="F46" s="22">
        <v>4560</v>
      </c>
      <c r="G46" s="22">
        <v>1067.9000000000001</v>
      </c>
      <c r="H46" s="22">
        <v>1853.87346</v>
      </c>
      <c r="I46" s="21">
        <f t="shared" si="0"/>
        <v>180.83041943035505</v>
      </c>
      <c r="J46" s="21">
        <f t="shared" si="1"/>
        <v>40.655119736842103</v>
      </c>
      <c r="K46" s="21">
        <f t="shared" si="2"/>
        <v>40.655119736842103</v>
      </c>
      <c r="L46" s="21">
        <f t="shared" si="3"/>
        <v>173.59991197677684</v>
      </c>
    </row>
    <row r="47" spans="1:12" x14ac:dyDescent="0.25">
      <c r="A47" s="6">
        <v>1</v>
      </c>
      <c r="B47" s="18" t="s">
        <v>87</v>
      </c>
      <c r="C47" s="19" t="s">
        <v>88</v>
      </c>
      <c r="D47" s="21">
        <v>138.6</v>
      </c>
      <c r="E47" s="22">
        <v>645</v>
      </c>
      <c r="F47" s="22">
        <v>645</v>
      </c>
      <c r="G47" s="22">
        <v>121</v>
      </c>
      <c r="H47" s="22">
        <v>368.78075000000001</v>
      </c>
      <c r="I47" s="21">
        <f t="shared" si="0"/>
        <v>266.07557720057724</v>
      </c>
      <c r="J47" s="21">
        <f t="shared" si="1"/>
        <v>57.175310077519384</v>
      </c>
      <c r="K47" s="21">
        <f t="shared" si="2"/>
        <v>57.175310077519384</v>
      </c>
      <c r="L47" s="21">
        <f t="shared" si="3"/>
        <v>304.77747933884302</v>
      </c>
    </row>
    <row r="48" spans="1:12" ht="63" x14ac:dyDescent="0.25">
      <c r="A48" s="6">
        <v>1</v>
      </c>
      <c r="B48" s="18" t="s">
        <v>89</v>
      </c>
      <c r="C48" s="19" t="s">
        <v>90</v>
      </c>
      <c r="D48" s="21">
        <v>5.3</v>
      </c>
      <c r="E48" s="22">
        <v>30</v>
      </c>
      <c r="F48" s="22">
        <v>30</v>
      </c>
      <c r="G48" s="22">
        <v>10</v>
      </c>
      <c r="H48" s="22">
        <v>1.76</v>
      </c>
      <c r="I48" s="21">
        <f t="shared" si="0"/>
        <v>33.207547169811328</v>
      </c>
      <c r="J48" s="21">
        <f t="shared" si="1"/>
        <v>5.8666666666666663</v>
      </c>
      <c r="K48" s="21">
        <f t="shared" si="2"/>
        <v>5.8666666666666663</v>
      </c>
      <c r="L48" s="21">
        <f t="shared" si="3"/>
        <v>17.599999999999998</v>
      </c>
    </row>
    <row r="49" spans="1:12" ht="31.5" x14ac:dyDescent="0.25">
      <c r="A49" s="6">
        <v>0</v>
      </c>
      <c r="B49" s="18" t="s">
        <v>91</v>
      </c>
      <c r="C49" s="19" t="s">
        <v>92</v>
      </c>
      <c r="D49" s="24">
        <v>5.3</v>
      </c>
      <c r="E49" s="22">
        <v>30</v>
      </c>
      <c r="F49" s="22">
        <v>30</v>
      </c>
      <c r="G49" s="22">
        <v>10</v>
      </c>
      <c r="H49" s="22">
        <v>1.76</v>
      </c>
      <c r="I49" s="21">
        <f t="shared" si="0"/>
        <v>33.207547169811328</v>
      </c>
      <c r="J49" s="21">
        <f t="shared" si="1"/>
        <v>5.8666666666666663</v>
      </c>
      <c r="K49" s="21">
        <f t="shared" si="2"/>
        <v>5.8666666666666663</v>
      </c>
      <c r="L49" s="21">
        <f t="shared" si="3"/>
        <v>17.599999999999998</v>
      </c>
    </row>
    <row r="50" spans="1:12" x14ac:dyDescent="0.25">
      <c r="A50" s="6">
        <v>1</v>
      </c>
      <c r="B50" s="18" t="s">
        <v>93</v>
      </c>
      <c r="C50" s="19" t="s">
        <v>94</v>
      </c>
      <c r="D50" s="21">
        <v>133.19999999999999</v>
      </c>
      <c r="E50" s="22">
        <v>615</v>
      </c>
      <c r="F50" s="22">
        <v>615</v>
      </c>
      <c r="G50" s="22">
        <v>111</v>
      </c>
      <c r="H50" s="22">
        <v>367.02075000000002</v>
      </c>
      <c r="I50" s="21">
        <f t="shared" si="0"/>
        <v>275.54110360360363</v>
      </c>
      <c r="J50" s="21">
        <f t="shared" si="1"/>
        <v>59.678170731707326</v>
      </c>
      <c r="K50" s="21">
        <f t="shared" si="2"/>
        <v>59.678170731707326</v>
      </c>
      <c r="L50" s="21">
        <f t="shared" si="3"/>
        <v>330.64932432432437</v>
      </c>
    </row>
    <row r="51" spans="1:12" x14ac:dyDescent="0.25">
      <c r="A51" s="6">
        <v>0</v>
      </c>
      <c r="B51" s="18" t="s">
        <v>95</v>
      </c>
      <c r="C51" s="19" t="s">
        <v>96</v>
      </c>
      <c r="D51" s="24">
        <v>78.599999999999994</v>
      </c>
      <c r="E51" s="22">
        <v>370</v>
      </c>
      <c r="F51" s="22">
        <v>370</v>
      </c>
      <c r="G51" s="22">
        <v>90</v>
      </c>
      <c r="H51" s="22">
        <v>141.61610999999999</v>
      </c>
      <c r="I51" s="21">
        <f t="shared" si="0"/>
        <v>180.1731679389313</v>
      </c>
      <c r="J51" s="21">
        <f t="shared" si="1"/>
        <v>38.274624324324321</v>
      </c>
      <c r="K51" s="21">
        <f t="shared" si="2"/>
        <v>38.274624324324321</v>
      </c>
      <c r="L51" s="21">
        <f t="shared" si="3"/>
        <v>157.35123333333331</v>
      </c>
    </row>
    <row r="52" spans="1:12" ht="63" x14ac:dyDescent="0.25">
      <c r="A52" s="6">
        <v>0</v>
      </c>
      <c r="B52" s="18" t="s">
        <v>97</v>
      </c>
      <c r="C52" s="19" t="s">
        <v>98</v>
      </c>
      <c r="D52" s="24">
        <v>52.6</v>
      </c>
      <c r="E52" s="22">
        <v>210</v>
      </c>
      <c r="F52" s="22">
        <v>210</v>
      </c>
      <c r="G52" s="22">
        <v>21</v>
      </c>
      <c r="H52" s="22">
        <v>26.3</v>
      </c>
      <c r="I52" s="21">
        <f t="shared" si="0"/>
        <v>50</v>
      </c>
      <c r="J52" s="21">
        <f t="shared" si="1"/>
        <v>12.523809523809524</v>
      </c>
      <c r="K52" s="21">
        <f t="shared" si="2"/>
        <v>12.523809523809524</v>
      </c>
      <c r="L52" s="21">
        <f t="shared" si="3"/>
        <v>125.23809523809524</v>
      </c>
    </row>
    <row r="53" spans="1:12" x14ac:dyDescent="0.25">
      <c r="A53" s="6">
        <v>0</v>
      </c>
      <c r="B53" s="18" t="s">
        <v>99</v>
      </c>
      <c r="C53" s="19" t="s">
        <v>100</v>
      </c>
      <c r="D53" s="24">
        <v>2</v>
      </c>
      <c r="E53" s="22">
        <v>35</v>
      </c>
      <c r="F53" s="22">
        <v>35</v>
      </c>
      <c r="G53" s="22">
        <v>0</v>
      </c>
      <c r="H53" s="22">
        <v>8.4030699999999996</v>
      </c>
      <c r="I53" s="21">
        <f t="shared" si="0"/>
        <v>420.15350000000001</v>
      </c>
      <c r="J53" s="21">
        <f t="shared" si="1"/>
        <v>24.008771428571425</v>
      </c>
      <c r="K53" s="21">
        <f t="shared" si="2"/>
        <v>24.008771428571425</v>
      </c>
      <c r="L53" s="21"/>
    </row>
    <row r="54" spans="1:12" ht="31.5" x14ac:dyDescent="0.25">
      <c r="A54" s="6">
        <v>0</v>
      </c>
      <c r="B54" s="18" t="s">
        <v>101</v>
      </c>
      <c r="C54" s="19" t="s">
        <v>102</v>
      </c>
      <c r="D54" s="24"/>
      <c r="E54" s="22">
        <v>0</v>
      </c>
      <c r="F54" s="22">
        <v>0</v>
      </c>
      <c r="G54" s="22">
        <v>0</v>
      </c>
      <c r="H54" s="22">
        <v>190.70157</v>
      </c>
      <c r="I54" s="21"/>
      <c r="J54" s="21"/>
      <c r="K54" s="21"/>
      <c r="L54" s="21"/>
    </row>
    <row r="55" spans="1:12" ht="31.5" x14ac:dyDescent="0.25">
      <c r="A55" s="6">
        <v>1</v>
      </c>
      <c r="B55" s="18" t="s">
        <v>103</v>
      </c>
      <c r="C55" s="19" t="s">
        <v>104</v>
      </c>
      <c r="D55" s="21">
        <v>742</v>
      </c>
      <c r="E55" s="22">
        <v>3815</v>
      </c>
      <c r="F55" s="22">
        <v>3815</v>
      </c>
      <c r="G55" s="22">
        <v>946.9</v>
      </c>
      <c r="H55" s="22">
        <v>1244.13465</v>
      </c>
      <c r="I55" s="21">
        <f t="shared" si="0"/>
        <v>167.67313342318059</v>
      </c>
      <c r="J55" s="21">
        <f t="shared" si="1"/>
        <v>32.611655307994759</v>
      </c>
      <c r="K55" s="21">
        <f t="shared" si="2"/>
        <v>32.611655307994759</v>
      </c>
      <c r="L55" s="21">
        <f t="shared" si="3"/>
        <v>131.39028936529729</v>
      </c>
    </row>
    <row r="56" spans="1:12" x14ac:dyDescent="0.25">
      <c r="A56" s="6">
        <v>1</v>
      </c>
      <c r="B56" s="18" t="s">
        <v>105</v>
      </c>
      <c r="C56" s="19" t="s">
        <v>106</v>
      </c>
      <c r="D56" s="21">
        <v>678.1</v>
      </c>
      <c r="E56" s="22">
        <v>3500</v>
      </c>
      <c r="F56" s="22">
        <v>3500</v>
      </c>
      <c r="G56" s="22">
        <v>868</v>
      </c>
      <c r="H56" s="22">
        <v>1049.1473399999998</v>
      </c>
      <c r="I56" s="21">
        <f t="shared" si="0"/>
        <v>154.71867571154695</v>
      </c>
      <c r="J56" s="21">
        <f t="shared" si="1"/>
        <v>29.975638285714279</v>
      </c>
      <c r="K56" s="21">
        <f t="shared" si="2"/>
        <v>29.975638285714279</v>
      </c>
      <c r="L56" s="21">
        <f t="shared" si="3"/>
        <v>120.86950921658983</v>
      </c>
    </row>
    <row r="57" spans="1:12" ht="31.5" x14ac:dyDescent="0.25">
      <c r="A57" s="6">
        <v>0</v>
      </c>
      <c r="B57" s="18" t="s">
        <v>107</v>
      </c>
      <c r="C57" s="19" t="s">
        <v>108</v>
      </c>
      <c r="D57" s="24">
        <v>40.700000000000003</v>
      </c>
      <c r="E57" s="22">
        <v>120</v>
      </c>
      <c r="F57" s="22">
        <v>120</v>
      </c>
      <c r="G57" s="22">
        <v>24</v>
      </c>
      <c r="H57" s="22">
        <v>25.58</v>
      </c>
      <c r="I57" s="21">
        <f t="shared" si="0"/>
        <v>62.850122850122844</v>
      </c>
      <c r="J57" s="21">
        <f t="shared" si="1"/>
        <v>21.316666666666663</v>
      </c>
      <c r="K57" s="21">
        <f t="shared" si="2"/>
        <v>21.316666666666663</v>
      </c>
      <c r="L57" s="21">
        <f t="shared" si="3"/>
        <v>106.58333333333331</v>
      </c>
    </row>
    <row r="58" spans="1:12" x14ac:dyDescent="0.25">
      <c r="A58" s="6">
        <v>0</v>
      </c>
      <c r="B58" s="18" t="s">
        <v>109</v>
      </c>
      <c r="C58" s="19" t="s">
        <v>110</v>
      </c>
      <c r="D58" s="24">
        <v>448.9</v>
      </c>
      <c r="E58" s="22">
        <v>3000</v>
      </c>
      <c r="F58" s="22">
        <v>3000</v>
      </c>
      <c r="G58" s="22">
        <v>750</v>
      </c>
      <c r="H58" s="22">
        <v>850.35913999999991</v>
      </c>
      <c r="I58" s="21">
        <f t="shared" si="0"/>
        <v>189.43175317442638</v>
      </c>
      <c r="J58" s="21">
        <f t="shared" si="1"/>
        <v>28.345304666666664</v>
      </c>
      <c r="K58" s="21">
        <f t="shared" si="2"/>
        <v>28.345304666666664</v>
      </c>
      <c r="L58" s="21">
        <f t="shared" si="3"/>
        <v>113.38121866666665</v>
      </c>
    </row>
    <row r="59" spans="1:12" ht="31.5" x14ac:dyDescent="0.25">
      <c r="A59" s="6">
        <v>0</v>
      </c>
      <c r="B59" s="18" t="s">
        <v>111</v>
      </c>
      <c r="C59" s="19" t="s">
        <v>112</v>
      </c>
      <c r="D59" s="24">
        <v>175.4</v>
      </c>
      <c r="E59" s="22">
        <v>360</v>
      </c>
      <c r="F59" s="22">
        <v>360</v>
      </c>
      <c r="G59" s="22">
        <v>90</v>
      </c>
      <c r="H59" s="22">
        <v>173.20820000000001</v>
      </c>
      <c r="I59" s="21">
        <f t="shared" si="0"/>
        <v>98.750399087799309</v>
      </c>
      <c r="J59" s="21">
        <f t="shared" si="1"/>
        <v>48.113388888888892</v>
      </c>
      <c r="K59" s="21">
        <f t="shared" si="2"/>
        <v>48.113388888888892</v>
      </c>
      <c r="L59" s="21">
        <f t="shared" si="3"/>
        <v>192.45355555555557</v>
      </c>
    </row>
    <row r="60" spans="1:12" ht="63" x14ac:dyDescent="0.25">
      <c r="A60" s="6">
        <v>0</v>
      </c>
      <c r="B60" s="18" t="s">
        <v>113</v>
      </c>
      <c r="C60" s="19" t="s">
        <v>114</v>
      </c>
      <c r="D60" s="24">
        <v>13.2</v>
      </c>
      <c r="E60" s="22">
        <v>20</v>
      </c>
      <c r="F60" s="22">
        <v>20</v>
      </c>
      <c r="G60" s="22">
        <v>4</v>
      </c>
      <c r="H60" s="22">
        <v>0</v>
      </c>
      <c r="I60" s="21">
        <f t="shared" si="0"/>
        <v>0</v>
      </c>
      <c r="J60" s="21">
        <f t="shared" si="1"/>
        <v>0</v>
      </c>
      <c r="K60" s="21">
        <f t="shared" si="2"/>
        <v>0</v>
      </c>
      <c r="L60" s="21">
        <f t="shared" si="3"/>
        <v>0</v>
      </c>
    </row>
    <row r="61" spans="1:12" ht="31.5" x14ac:dyDescent="0.25">
      <c r="A61" s="6">
        <v>1</v>
      </c>
      <c r="B61" s="18" t="s">
        <v>115</v>
      </c>
      <c r="C61" s="19" t="s">
        <v>116</v>
      </c>
      <c r="D61" s="21">
        <v>61.1</v>
      </c>
      <c r="E61" s="22">
        <v>300</v>
      </c>
      <c r="F61" s="22">
        <v>300</v>
      </c>
      <c r="G61" s="22">
        <v>75</v>
      </c>
      <c r="H61" s="22">
        <v>190.27114</v>
      </c>
      <c r="I61" s="21">
        <f t="shared" si="0"/>
        <v>311.40939443535189</v>
      </c>
      <c r="J61" s="21">
        <f t="shared" si="1"/>
        <v>63.423713333333332</v>
      </c>
      <c r="K61" s="21">
        <f t="shared" si="2"/>
        <v>63.423713333333332</v>
      </c>
      <c r="L61" s="21">
        <f t="shared" si="3"/>
        <v>253.69485333333333</v>
      </c>
    </row>
    <row r="62" spans="1:12" ht="31.5" x14ac:dyDescent="0.25">
      <c r="A62" s="6">
        <v>0</v>
      </c>
      <c r="B62" s="18" t="s">
        <v>117</v>
      </c>
      <c r="C62" s="19" t="s">
        <v>118</v>
      </c>
      <c r="D62" s="24">
        <v>61.1</v>
      </c>
      <c r="E62" s="22">
        <v>300</v>
      </c>
      <c r="F62" s="22">
        <v>300</v>
      </c>
      <c r="G62" s="22">
        <v>75</v>
      </c>
      <c r="H62" s="22">
        <v>190.27114</v>
      </c>
      <c r="I62" s="21">
        <f t="shared" si="0"/>
        <v>311.40939443535189</v>
      </c>
      <c r="J62" s="21">
        <f t="shared" si="1"/>
        <v>63.423713333333332</v>
      </c>
      <c r="K62" s="21">
        <f t="shared" si="2"/>
        <v>63.423713333333332</v>
      </c>
      <c r="L62" s="21">
        <f t="shared" si="3"/>
        <v>253.69485333333333</v>
      </c>
    </row>
    <row r="63" spans="1:12" x14ac:dyDescent="0.25">
      <c r="A63" s="6">
        <v>1</v>
      </c>
      <c r="B63" s="18" t="s">
        <v>119</v>
      </c>
      <c r="C63" s="19" t="s">
        <v>120</v>
      </c>
      <c r="D63" s="21">
        <v>2.8</v>
      </c>
      <c r="E63" s="22">
        <v>15</v>
      </c>
      <c r="F63" s="22">
        <v>15</v>
      </c>
      <c r="G63" s="22">
        <v>3.9</v>
      </c>
      <c r="H63" s="22">
        <v>4.71617</v>
      </c>
      <c r="I63" s="21">
        <f t="shared" si="0"/>
        <v>168.43464285714288</v>
      </c>
      <c r="J63" s="21">
        <f t="shared" si="1"/>
        <v>31.441133333333333</v>
      </c>
      <c r="K63" s="21">
        <f t="shared" si="2"/>
        <v>31.441133333333333</v>
      </c>
      <c r="L63" s="21">
        <f t="shared" si="3"/>
        <v>120.92743589743591</v>
      </c>
    </row>
    <row r="64" spans="1:12" ht="31.5" x14ac:dyDescent="0.25">
      <c r="A64" s="6">
        <v>0</v>
      </c>
      <c r="B64" s="18" t="s">
        <v>121</v>
      </c>
      <c r="C64" s="19" t="s">
        <v>122</v>
      </c>
      <c r="D64" s="24">
        <v>1</v>
      </c>
      <c r="E64" s="22">
        <v>5</v>
      </c>
      <c r="F64" s="22">
        <v>5</v>
      </c>
      <c r="G64" s="22">
        <v>1.5</v>
      </c>
      <c r="H64" s="22">
        <v>2.4024699999999997</v>
      </c>
      <c r="I64" s="21">
        <f t="shared" si="0"/>
        <v>240.24699999999996</v>
      </c>
      <c r="J64" s="21">
        <f t="shared" si="1"/>
        <v>48.049399999999991</v>
      </c>
      <c r="K64" s="21">
        <f t="shared" si="2"/>
        <v>48.049399999999991</v>
      </c>
      <c r="L64" s="21">
        <f t="shared" si="3"/>
        <v>160.16466666666665</v>
      </c>
    </row>
    <row r="65" spans="1:12" ht="31.5" x14ac:dyDescent="0.25">
      <c r="A65" s="6">
        <v>0</v>
      </c>
      <c r="B65" s="18" t="s">
        <v>123</v>
      </c>
      <c r="C65" s="19" t="s">
        <v>124</v>
      </c>
      <c r="D65" s="24">
        <v>1.8</v>
      </c>
      <c r="E65" s="22">
        <v>10</v>
      </c>
      <c r="F65" s="22">
        <v>10</v>
      </c>
      <c r="G65" s="22">
        <v>2.4</v>
      </c>
      <c r="H65" s="22">
        <v>2.3136999999999999</v>
      </c>
      <c r="I65" s="21">
        <f t="shared" si="0"/>
        <v>128.53888888888886</v>
      </c>
      <c r="J65" s="21">
        <f t="shared" si="1"/>
        <v>23.137</v>
      </c>
      <c r="K65" s="21">
        <f t="shared" si="2"/>
        <v>23.137</v>
      </c>
      <c r="L65" s="21">
        <f t="shared" si="3"/>
        <v>96.404166666666669</v>
      </c>
    </row>
    <row r="66" spans="1:12" x14ac:dyDescent="0.25">
      <c r="A66" s="6">
        <v>1</v>
      </c>
      <c r="B66" s="18" t="s">
        <v>125</v>
      </c>
      <c r="C66" s="19" t="s">
        <v>126</v>
      </c>
      <c r="D66" s="21">
        <v>144.6</v>
      </c>
      <c r="E66" s="22">
        <v>100</v>
      </c>
      <c r="F66" s="22">
        <v>100</v>
      </c>
      <c r="G66" s="22">
        <v>0</v>
      </c>
      <c r="H66" s="22">
        <v>240.95805999999999</v>
      </c>
      <c r="I66" s="21">
        <f t="shared" si="0"/>
        <v>166.63766251728907</v>
      </c>
      <c r="J66" s="21">
        <f t="shared" si="1"/>
        <v>240.95805999999999</v>
      </c>
      <c r="K66" s="21">
        <f t="shared" si="2"/>
        <v>240.95805999999999</v>
      </c>
      <c r="L66" s="21"/>
    </row>
    <row r="67" spans="1:12" x14ac:dyDescent="0.25">
      <c r="A67" s="6">
        <v>1</v>
      </c>
      <c r="B67" s="18" t="s">
        <v>127</v>
      </c>
      <c r="C67" s="19" t="s">
        <v>94</v>
      </c>
      <c r="D67" s="21">
        <v>144.6</v>
      </c>
      <c r="E67" s="22">
        <v>100</v>
      </c>
      <c r="F67" s="22">
        <v>100</v>
      </c>
      <c r="G67" s="22">
        <v>0</v>
      </c>
      <c r="H67" s="22">
        <v>240.95805999999999</v>
      </c>
      <c r="I67" s="21">
        <f t="shared" si="0"/>
        <v>166.63766251728907</v>
      </c>
      <c r="J67" s="21">
        <f t="shared" si="1"/>
        <v>240.95805999999999</v>
      </c>
      <c r="K67" s="21">
        <f t="shared" si="2"/>
        <v>240.95805999999999</v>
      </c>
      <c r="L67" s="21"/>
    </row>
    <row r="68" spans="1:12" x14ac:dyDescent="0.25">
      <c r="A68" s="6">
        <v>0</v>
      </c>
      <c r="B68" s="18" t="s">
        <v>128</v>
      </c>
      <c r="C68" s="19" t="s">
        <v>94</v>
      </c>
      <c r="D68" s="24">
        <v>144.6</v>
      </c>
      <c r="E68" s="22">
        <v>100</v>
      </c>
      <c r="F68" s="22">
        <v>100</v>
      </c>
      <c r="G68" s="22">
        <v>0</v>
      </c>
      <c r="H68" s="22">
        <v>240.95805999999999</v>
      </c>
      <c r="I68" s="21">
        <f t="shared" si="0"/>
        <v>166.63766251728907</v>
      </c>
      <c r="J68" s="21">
        <f t="shared" si="1"/>
        <v>240.95805999999999</v>
      </c>
      <c r="K68" s="21">
        <f t="shared" si="2"/>
        <v>240.95805999999999</v>
      </c>
      <c r="L68" s="21"/>
    </row>
    <row r="69" spans="1:12" x14ac:dyDescent="0.25">
      <c r="A69" s="6">
        <v>1</v>
      </c>
      <c r="B69" s="18" t="s">
        <v>129</v>
      </c>
      <c r="C69" s="19" t="s">
        <v>130</v>
      </c>
      <c r="D69" s="23">
        <v>0.5</v>
      </c>
      <c r="E69" s="22">
        <v>0</v>
      </c>
      <c r="F69" s="22">
        <v>0</v>
      </c>
      <c r="G69" s="22">
        <v>0</v>
      </c>
      <c r="H69" s="22">
        <v>0.9</v>
      </c>
      <c r="I69" s="21">
        <f t="shared" ref="I69:I88" si="4">H69/D69*100</f>
        <v>180</v>
      </c>
      <c r="J69" s="21"/>
      <c r="K69" s="21"/>
      <c r="L69" s="21"/>
    </row>
    <row r="70" spans="1:12" x14ac:dyDescent="0.25">
      <c r="A70" s="6">
        <v>1</v>
      </c>
      <c r="B70" s="18" t="s">
        <v>131</v>
      </c>
      <c r="C70" s="19" t="s">
        <v>132</v>
      </c>
      <c r="D70" s="23">
        <v>0.5</v>
      </c>
      <c r="E70" s="22">
        <v>0</v>
      </c>
      <c r="F70" s="22">
        <v>0</v>
      </c>
      <c r="G70" s="22">
        <v>0</v>
      </c>
      <c r="H70" s="22">
        <v>0.9</v>
      </c>
      <c r="I70" s="21">
        <f t="shared" si="4"/>
        <v>180</v>
      </c>
      <c r="J70" s="21"/>
      <c r="K70" s="21"/>
      <c r="L70" s="21"/>
    </row>
    <row r="71" spans="1:12" ht="63" x14ac:dyDescent="0.25">
      <c r="A71" s="6">
        <v>1</v>
      </c>
      <c r="B71" s="18" t="s">
        <v>133</v>
      </c>
      <c r="C71" s="19" t="s">
        <v>134</v>
      </c>
      <c r="D71" s="23">
        <v>0.5</v>
      </c>
      <c r="E71" s="22">
        <v>0</v>
      </c>
      <c r="F71" s="22">
        <v>0</v>
      </c>
      <c r="G71" s="22">
        <v>0</v>
      </c>
      <c r="H71" s="22">
        <v>0.9</v>
      </c>
      <c r="I71" s="21">
        <f t="shared" si="4"/>
        <v>180</v>
      </c>
      <c r="J71" s="21"/>
      <c r="K71" s="21"/>
      <c r="L71" s="21"/>
    </row>
    <row r="72" spans="1:12" ht="47.25" x14ac:dyDescent="0.25">
      <c r="A72" s="6">
        <v>0</v>
      </c>
      <c r="B72" s="18" t="s">
        <v>135</v>
      </c>
      <c r="C72" s="19" t="s">
        <v>136</v>
      </c>
      <c r="D72" s="24">
        <v>0.5</v>
      </c>
      <c r="E72" s="22">
        <v>0</v>
      </c>
      <c r="F72" s="22">
        <v>0</v>
      </c>
      <c r="G72" s="22">
        <v>0</v>
      </c>
      <c r="H72" s="22">
        <v>0.9</v>
      </c>
      <c r="I72" s="21">
        <f t="shared" si="4"/>
        <v>180</v>
      </c>
      <c r="J72" s="21"/>
      <c r="K72" s="21"/>
      <c r="L72" s="21"/>
    </row>
    <row r="73" spans="1:12" x14ac:dyDescent="0.25">
      <c r="A73" s="6">
        <v>1</v>
      </c>
      <c r="B73" s="18" t="s">
        <v>137</v>
      </c>
      <c r="C73" s="19" t="s">
        <v>138</v>
      </c>
      <c r="D73" s="21">
        <v>33323.599999999999</v>
      </c>
      <c r="E73" s="22">
        <v>134246.82399999999</v>
      </c>
      <c r="F73" s="22">
        <v>137581.02900000001</v>
      </c>
      <c r="G73" s="22">
        <v>34985.370000000003</v>
      </c>
      <c r="H73" s="22">
        <v>33668.330999999998</v>
      </c>
      <c r="I73" s="21">
        <f t="shared" si="4"/>
        <v>101.03449507256119</v>
      </c>
      <c r="J73" s="21">
        <f t="shared" ref="J73:J88" si="5">H73/E73*100</f>
        <v>25.079424597784154</v>
      </c>
      <c r="K73" s="21">
        <f t="shared" ref="K73:K88" si="6">H73/F73*100</f>
        <v>24.471637728483625</v>
      </c>
      <c r="L73" s="21">
        <f t="shared" ref="L73:L88" si="7">H73/G73*100</f>
        <v>96.235457849952695</v>
      </c>
    </row>
    <row r="74" spans="1:12" x14ac:dyDescent="0.25">
      <c r="A74" s="6">
        <v>1</v>
      </c>
      <c r="B74" s="18" t="s">
        <v>139</v>
      </c>
      <c r="C74" s="19" t="s">
        <v>140</v>
      </c>
      <c r="D74" s="21">
        <v>33323.599999999999</v>
      </c>
      <c r="E74" s="22">
        <v>134246.82399999999</v>
      </c>
      <c r="F74" s="22">
        <v>137581.02900000001</v>
      </c>
      <c r="G74" s="22">
        <v>34985.370000000003</v>
      </c>
      <c r="H74" s="22">
        <v>33668.330999999998</v>
      </c>
      <c r="I74" s="21">
        <f t="shared" si="4"/>
        <v>101.03449507256119</v>
      </c>
      <c r="J74" s="21">
        <f t="shared" si="5"/>
        <v>25.079424597784154</v>
      </c>
      <c r="K74" s="21">
        <f t="shared" si="6"/>
        <v>24.471637728483625</v>
      </c>
      <c r="L74" s="21">
        <f t="shared" si="7"/>
        <v>96.235457849952695</v>
      </c>
    </row>
    <row r="75" spans="1:12" x14ac:dyDescent="0.25">
      <c r="A75" s="6">
        <v>1</v>
      </c>
      <c r="B75" s="18" t="s">
        <v>141</v>
      </c>
      <c r="C75" s="19" t="s">
        <v>142</v>
      </c>
      <c r="D75" s="21">
        <v>6943.2</v>
      </c>
      <c r="E75" s="22">
        <v>46401.7</v>
      </c>
      <c r="F75" s="22">
        <v>47702.400000000001</v>
      </c>
      <c r="G75" s="22">
        <v>12901.1</v>
      </c>
      <c r="H75" s="22">
        <v>11925.6</v>
      </c>
      <c r="I75" s="21">
        <f t="shared" si="4"/>
        <v>171.7594192879364</v>
      </c>
      <c r="J75" s="21">
        <f t="shared" si="5"/>
        <v>25.70078251443374</v>
      </c>
      <c r="K75" s="21">
        <f t="shared" si="6"/>
        <v>25</v>
      </c>
      <c r="L75" s="21">
        <f t="shared" si="7"/>
        <v>92.438629264171269</v>
      </c>
    </row>
    <row r="76" spans="1:12" x14ac:dyDescent="0.25">
      <c r="A76" s="6">
        <v>0</v>
      </c>
      <c r="B76" s="18" t="s">
        <v>143</v>
      </c>
      <c r="C76" s="19" t="s">
        <v>144</v>
      </c>
      <c r="D76" s="22">
        <v>6943.2</v>
      </c>
      <c r="E76" s="22">
        <v>46401.7</v>
      </c>
      <c r="F76" s="22">
        <v>46401.7</v>
      </c>
      <c r="G76" s="22">
        <v>11600.4</v>
      </c>
      <c r="H76" s="22">
        <v>11600.4</v>
      </c>
      <c r="I76" s="21">
        <f t="shared" si="4"/>
        <v>167.07569996543381</v>
      </c>
      <c r="J76" s="21">
        <f t="shared" si="5"/>
        <v>24.999946122663612</v>
      </c>
      <c r="K76" s="21">
        <f t="shared" si="6"/>
        <v>24.999946122663612</v>
      </c>
      <c r="L76" s="21">
        <f t="shared" si="7"/>
        <v>100</v>
      </c>
    </row>
    <row r="77" spans="1:12" ht="63" x14ac:dyDescent="0.25">
      <c r="A77" s="6">
        <v>0</v>
      </c>
      <c r="B77" s="18" t="s">
        <v>145</v>
      </c>
      <c r="C77" s="19" t="s">
        <v>146</v>
      </c>
      <c r="D77" s="24"/>
      <c r="E77" s="22">
        <v>0</v>
      </c>
      <c r="F77" s="22">
        <v>1300.7</v>
      </c>
      <c r="G77" s="22">
        <v>1300.7</v>
      </c>
      <c r="H77" s="22">
        <v>325.2</v>
      </c>
      <c r="I77" s="21"/>
      <c r="J77" s="21"/>
      <c r="K77" s="21">
        <f t="shared" si="6"/>
        <v>25.001922041977391</v>
      </c>
      <c r="L77" s="21">
        <f t="shared" si="7"/>
        <v>25.001922041977391</v>
      </c>
    </row>
    <row r="78" spans="1:12" x14ac:dyDescent="0.25">
      <c r="A78" s="6">
        <v>1</v>
      </c>
      <c r="B78" s="18" t="s">
        <v>147</v>
      </c>
      <c r="C78" s="19" t="s">
        <v>148</v>
      </c>
      <c r="D78" s="21">
        <v>22717.200000000001</v>
      </c>
      <c r="E78" s="22">
        <v>83983.6</v>
      </c>
      <c r="F78" s="22">
        <v>83983.6</v>
      </c>
      <c r="G78" s="22">
        <v>19693.5</v>
      </c>
      <c r="H78" s="22">
        <v>19693.5</v>
      </c>
      <c r="I78" s="21">
        <f t="shared" si="4"/>
        <v>86.689820928635569</v>
      </c>
      <c r="J78" s="21">
        <f t="shared" si="5"/>
        <v>23.449221038393208</v>
      </c>
      <c r="K78" s="21">
        <f t="shared" si="6"/>
        <v>23.449221038393208</v>
      </c>
      <c r="L78" s="21">
        <f t="shared" si="7"/>
        <v>100</v>
      </c>
    </row>
    <row r="79" spans="1:12" x14ac:dyDescent="0.25">
      <c r="A79" s="6">
        <v>0</v>
      </c>
      <c r="B79" s="18" t="s">
        <v>149</v>
      </c>
      <c r="C79" s="19" t="s">
        <v>150</v>
      </c>
      <c r="D79" s="22">
        <v>22717.200000000001</v>
      </c>
      <c r="E79" s="22">
        <v>83983.6</v>
      </c>
      <c r="F79" s="22">
        <v>83983.6</v>
      </c>
      <c r="G79" s="22">
        <v>19693.5</v>
      </c>
      <c r="H79" s="22">
        <v>19693.5</v>
      </c>
      <c r="I79" s="21">
        <f t="shared" si="4"/>
        <v>86.689820928635569</v>
      </c>
      <c r="J79" s="21">
        <f t="shared" si="5"/>
        <v>23.449221038393208</v>
      </c>
      <c r="K79" s="21">
        <f t="shared" si="6"/>
        <v>23.449221038393208</v>
      </c>
      <c r="L79" s="21">
        <f t="shared" si="7"/>
        <v>100</v>
      </c>
    </row>
    <row r="80" spans="1:12" x14ac:dyDescent="0.25">
      <c r="A80" s="6">
        <v>1</v>
      </c>
      <c r="B80" s="18" t="s">
        <v>151</v>
      </c>
      <c r="C80" s="19" t="s">
        <v>152</v>
      </c>
      <c r="D80" s="21">
        <v>2557</v>
      </c>
      <c r="E80" s="22">
        <v>2015.8240000000001</v>
      </c>
      <c r="F80" s="22">
        <v>2015.8240000000001</v>
      </c>
      <c r="G80" s="22">
        <v>503.95800000000003</v>
      </c>
      <c r="H80" s="22">
        <v>503.95800000000003</v>
      </c>
      <c r="I80" s="21">
        <f t="shared" si="4"/>
        <v>19.708955807587017</v>
      </c>
      <c r="J80" s="21">
        <f t="shared" si="5"/>
        <v>25.000099215010835</v>
      </c>
      <c r="K80" s="21">
        <f t="shared" si="6"/>
        <v>25.000099215010835</v>
      </c>
      <c r="L80" s="21">
        <f t="shared" si="7"/>
        <v>100</v>
      </c>
    </row>
    <row r="81" spans="1:12" ht="47.25" x14ac:dyDescent="0.25">
      <c r="A81" s="6">
        <v>0</v>
      </c>
      <c r="B81" s="18" t="s">
        <v>153</v>
      </c>
      <c r="C81" s="19" t="s">
        <v>154</v>
      </c>
      <c r="D81" s="22">
        <v>524.5</v>
      </c>
      <c r="E81" s="22">
        <v>2015.8240000000001</v>
      </c>
      <c r="F81" s="22">
        <v>2015.8240000000001</v>
      </c>
      <c r="G81" s="22">
        <v>503.95800000000003</v>
      </c>
      <c r="H81" s="22">
        <v>503.95800000000003</v>
      </c>
      <c r="I81" s="21">
        <f t="shared" si="4"/>
        <v>96.083508102955193</v>
      </c>
      <c r="J81" s="21">
        <f t="shared" si="5"/>
        <v>25.000099215010835</v>
      </c>
      <c r="K81" s="21">
        <f t="shared" si="6"/>
        <v>25.000099215010835</v>
      </c>
      <c r="L81" s="21">
        <f t="shared" si="7"/>
        <v>100</v>
      </c>
    </row>
    <row r="82" spans="1:12" s="13" customFormat="1" ht="78.75" x14ac:dyDescent="0.25">
      <c r="A82" s="14"/>
      <c r="B82" s="18">
        <v>41040500</v>
      </c>
      <c r="C82" s="19" t="s">
        <v>176</v>
      </c>
      <c r="D82" s="22">
        <v>2032.5</v>
      </c>
      <c r="E82" s="22"/>
      <c r="F82" s="22"/>
      <c r="G82" s="22"/>
      <c r="H82" s="22"/>
      <c r="I82" s="21">
        <f t="shared" si="4"/>
        <v>0</v>
      </c>
      <c r="J82" s="21"/>
      <c r="K82" s="21"/>
      <c r="L82" s="21"/>
    </row>
    <row r="83" spans="1:12" x14ac:dyDescent="0.25">
      <c r="A83" s="6">
        <v>1</v>
      </c>
      <c r="B83" s="18" t="s">
        <v>155</v>
      </c>
      <c r="C83" s="19" t="s">
        <v>156</v>
      </c>
      <c r="D83" s="21">
        <v>1106.2</v>
      </c>
      <c r="E83" s="22">
        <v>1845.7</v>
      </c>
      <c r="F83" s="22">
        <v>3879.2049999999999</v>
      </c>
      <c r="G83" s="22">
        <v>1886.8119999999999</v>
      </c>
      <c r="H83" s="22">
        <v>1545.2729999999999</v>
      </c>
      <c r="I83" s="21">
        <f t="shared" si="4"/>
        <v>139.69200867835835</v>
      </c>
      <c r="J83" s="21">
        <f t="shared" si="5"/>
        <v>83.72286937205395</v>
      </c>
      <c r="K83" s="21">
        <f t="shared" si="6"/>
        <v>39.834785735737086</v>
      </c>
      <c r="L83" s="21">
        <f t="shared" si="7"/>
        <v>81.898620530291311</v>
      </c>
    </row>
    <row r="84" spans="1:12" ht="31.5" x14ac:dyDescent="0.25">
      <c r="A84" s="6">
        <v>0</v>
      </c>
      <c r="B84" s="18" t="s">
        <v>157</v>
      </c>
      <c r="C84" s="19" t="s">
        <v>158</v>
      </c>
      <c r="D84" s="24">
        <v>457.5</v>
      </c>
      <c r="E84" s="22">
        <v>1845.7</v>
      </c>
      <c r="F84" s="22">
        <v>1845.7</v>
      </c>
      <c r="G84" s="22">
        <v>490.44</v>
      </c>
      <c r="H84" s="22">
        <v>490.44</v>
      </c>
      <c r="I84" s="21">
        <f t="shared" si="4"/>
        <v>107.2</v>
      </c>
      <c r="J84" s="21">
        <f t="shared" si="5"/>
        <v>26.572032291271601</v>
      </c>
      <c r="K84" s="21">
        <f t="shared" si="6"/>
        <v>26.572032291271601</v>
      </c>
      <c r="L84" s="21">
        <f t="shared" si="7"/>
        <v>100</v>
      </c>
    </row>
    <row r="85" spans="1:12" ht="47.25" x14ac:dyDescent="0.25">
      <c r="A85" s="6">
        <v>0</v>
      </c>
      <c r="B85" s="18" t="s">
        <v>159</v>
      </c>
      <c r="C85" s="19" t="s">
        <v>160</v>
      </c>
      <c r="D85" s="24">
        <v>18</v>
      </c>
      <c r="E85" s="22">
        <v>0</v>
      </c>
      <c r="F85" s="22">
        <v>97.185000000000002</v>
      </c>
      <c r="G85" s="22">
        <v>24.297000000000001</v>
      </c>
      <c r="H85" s="22">
        <v>24.297000000000001</v>
      </c>
      <c r="I85" s="21">
        <f t="shared" si="4"/>
        <v>134.98333333333335</v>
      </c>
      <c r="J85" s="21"/>
      <c r="K85" s="21">
        <f t="shared" si="6"/>
        <v>25.000771724031484</v>
      </c>
      <c r="L85" s="21">
        <f t="shared" si="7"/>
        <v>100</v>
      </c>
    </row>
    <row r="86" spans="1:12" x14ac:dyDescent="0.25">
      <c r="A86" s="6">
        <v>0</v>
      </c>
      <c r="B86" s="18" t="s">
        <v>161</v>
      </c>
      <c r="C86" s="19" t="s">
        <v>162</v>
      </c>
      <c r="D86" s="24">
        <v>630.70000000000005</v>
      </c>
      <c r="E86" s="22">
        <v>0</v>
      </c>
      <c r="F86" s="22">
        <v>1936.32</v>
      </c>
      <c r="G86" s="22">
        <v>1372.075</v>
      </c>
      <c r="H86" s="22">
        <v>1030.5360000000001</v>
      </c>
      <c r="I86" s="21">
        <f t="shared" si="4"/>
        <v>163.39559219914381</v>
      </c>
      <c r="J86" s="21"/>
      <c r="K86" s="21">
        <f t="shared" si="6"/>
        <v>53.221368368864653</v>
      </c>
      <c r="L86" s="21">
        <f t="shared" si="7"/>
        <v>75.107847603082917</v>
      </c>
    </row>
    <row r="87" spans="1:12" x14ac:dyDescent="0.25">
      <c r="A87" s="6">
        <v>1</v>
      </c>
      <c r="B87" s="18" t="s">
        <v>163</v>
      </c>
      <c r="C87" s="19" t="s">
        <v>164</v>
      </c>
      <c r="D87" s="21">
        <v>39045</v>
      </c>
      <c r="E87" s="22">
        <v>173000</v>
      </c>
      <c r="F87" s="22">
        <v>173000</v>
      </c>
      <c r="G87" s="22">
        <v>39901.252999999997</v>
      </c>
      <c r="H87" s="22">
        <v>43499.70422</v>
      </c>
      <c r="I87" s="21">
        <f t="shared" si="4"/>
        <v>111.40915410423871</v>
      </c>
      <c r="J87" s="21">
        <f t="shared" si="5"/>
        <v>25.144337699421964</v>
      </c>
      <c r="K87" s="21">
        <f t="shared" si="6"/>
        <v>25.144337699421964</v>
      </c>
      <c r="L87" s="21">
        <f t="shared" si="7"/>
        <v>109.01839152770467</v>
      </c>
    </row>
    <row r="88" spans="1:12" x14ac:dyDescent="0.25">
      <c r="A88" s="6">
        <v>1</v>
      </c>
      <c r="B88" s="18" t="s">
        <v>163</v>
      </c>
      <c r="C88" s="19" t="s">
        <v>165</v>
      </c>
      <c r="D88" s="21">
        <v>72368.600000000006</v>
      </c>
      <c r="E88" s="22">
        <v>307246.82400000002</v>
      </c>
      <c r="F88" s="22">
        <v>310581.02899999998</v>
      </c>
      <c r="G88" s="22">
        <v>74886.623000000007</v>
      </c>
      <c r="H88" s="22">
        <v>77168.035220000005</v>
      </c>
      <c r="I88" s="21">
        <f t="shared" si="4"/>
        <v>106.63193045049925</v>
      </c>
      <c r="J88" s="21">
        <f t="shared" si="5"/>
        <v>25.11597490752256</v>
      </c>
      <c r="K88" s="21">
        <f t="shared" si="6"/>
        <v>24.846345402506863</v>
      </c>
      <c r="L88" s="21">
        <f t="shared" si="7"/>
        <v>103.0464883160775</v>
      </c>
    </row>
  </sheetData>
  <mergeCells count="1">
    <mergeCell ref="B1:J1"/>
  </mergeCells>
  <conditionalFormatting sqref="B4:B88">
    <cfRule type="expression" dxfId="32" priority="28" stopIfTrue="1">
      <formula>A4=1</formula>
    </cfRule>
  </conditionalFormatting>
  <conditionalFormatting sqref="C11:D20 C4:C10 C22:D23 C21 C25:D28 C24 C31:D35 C29:C30 C37:D38 C36 C40:D41 C39 C49:D49 C42:C48 C51:D54 C50 C57:D60 C55:C56 C62:D62 C61 C64:D65 C63 C68:D72 C66:C67 C77:D77 C84:D86 C73:C76 C78:C83 C87:C88">
    <cfRule type="expression" dxfId="31" priority="29" stopIfTrue="1">
      <formula>A4=1</formula>
    </cfRule>
  </conditionalFormatting>
  <conditionalFormatting sqref="E4:E88">
    <cfRule type="expression" dxfId="30" priority="30" stopIfTrue="1">
      <formula>A4=1</formula>
    </cfRule>
  </conditionalFormatting>
  <conditionalFormatting sqref="F4:F88">
    <cfRule type="expression" dxfId="29" priority="31" stopIfTrue="1">
      <formula>A4=1</formula>
    </cfRule>
  </conditionalFormatting>
  <conditionalFormatting sqref="G4:G88">
    <cfRule type="expression" dxfId="28" priority="32" stopIfTrue="1">
      <formula>A4=1</formula>
    </cfRule>
  </conditionalFormatting>
  <conditionalFormatting sqref="H4:H88">
    <cfRule type="expression" dxfId="27" priority="33" stopIfTrue="1">
      <formula>A4=1</formula>
    </cfRule>
  </conditionalFormatting>
  <conditionalFormatting sqref="I4:I88">
    <cfRule type="expression" dxfId="26" priority="34" stopIfTrue="1">
      <formula>A4=1</formula>
    </cfRule>
  </conditionalFormatting>
  <conditionalFormatting sqref="J4:J88">
    <cfRule type="expression" dxfId="25" priority="35" stopIfTrue="1">
      <formula>A4=1</formula>
    </cfRule>
  </conditionalFormatting>
  <conditionalFormatting sqref="D4:D6">
    <cfRule type="expression" dxfId="24" priority="26" stopIfTrue="1">
      <formula>XFD4=1</formula>
    </cfRule>
  </conditionalFormatting>
  <conditionalFormatting sqref="D7:D10">
    <cfRule type="expression" dxfId="23" priority="25" stopIfTrue="1">
      <formula>XFD7=1</formula>
    </cfRule>
  </conditionalFormatting>
  <conditionalFormatting sqref="D21">
    <cfRule type="expression" dxfId="22" priority="24" stopIfTrue="1">
      <formula>XFD21=1</formula>
    </cfRule>
  </conditionalFormatting>
  <conditionalFormatting sqref="D24">
    <cfRule type="expression" dxfId="21" priority="23" stopIfTrue="1">
      <formula>XFD24=1</formula>
    </cfRule>
  </conditionalFormatting>
  <conditionalFormatting sqref="D29:D30">
    <cfRule type="expression" dxfId="20" priority="22" stopIfTrue="1">
      <formula>XFD29=1</formula>
    </cfRule>
  </conditionalFormatting>
  <conditionalFormatting sqref="D36">
    <cfRule type="expression" dxfId="19" priority="21" stopIfTrue="1">
      <formula>XFD36=1</formula>
    </cfRule>
  </conditionalFormatting>
  <conditionalFormatting sqref="D39">
    <cfRule type="expression" dxfId="18" priority="20" stopIfTrue="1">
      <formula>XFD39=1</formula>
    </cfRule>
  </conditionalFormatting>
  <conditionalFormatting sqref="D42">
    <cfRule type="expression" dxfId="17" priority="19" stopIfTrue="1">
      <formula>XFD42=1</formula>
    </cfRule>
  </conditionalFormatting>
  <conditionalFormatting sqref="D43:D45">
    <cfRule type="expression" dxfId="16" priority="18" stopIfTrue="1">
      <formula>XFD43=1</formula>
    </cfRule>
  </conditionalFormatting>
  <conditionalFormatting sqref="D46:D48">
    <cfRule type="expression" dxfId="15" priority="17" stopIfTrue="1">
      <formula>XFD46=1</formula>
    </cfRule>
  </conditionalFormatting>
  <conditionalFormatting sqref="D50">
    <cfRule type="expression" dxfId="14" priority="16" stopIfTrue="1">
      <formula>XFD50=1</formula>
    </cfRule>
  </conditionalFormatting>
  <conditionalFormatting sqref="D81:D82">
    <cfRule type="expression" dxfId="13" priority="5" stopIfTrue="1">
      <formula>XFD81=1</formula>
    </cfRule>
  </conditionalFormatting>
  <conditionalFormatting sqref="D55:D56">
    <cfRule type="expression" dxfId="12" priority="14" stopIfTrue="1">
      <formula>XFD55=1</formula>
    </cfRule>
  </conditionalFormatting>
  <conditionalFormatting sqref="D61">
    <cfRule type="expression" dxfId="11" priority="13" stopIfTrue="1">
      <formula>XFD61=1</formula>
    </cfRule>
  </conditionalFormatting>
  <conditionalFormatting sqref="D63">
    <cfRule type="expression" dxfId="10" priority="12" stopIfTrue="1">
      <formula>XFD63=1</formula>
    </cfRule>
  </conditionalFormatting>
  <conditionalFormatting sqref="D66:D67">
    <cfRule type="expression" dxfId="9" priority="11" stopIfTrue="1">
      <formula>XFD66=1</formula>
    </cfRule>
  </conditionalFormatting>
  <conditionalFormatting sqref="D73:D75">
    <cfRule type="expression" dxfId="8" priority="10" stopIfTrue="1">
      <formula>XFD73=1</formula>
    </cfRule>
  </conditionalFormatting>
  <conditionalFormatting sqref="D79">
    <cfRule type="expression" dxfId="7" priority="9" stopIfTrue="1">
      <formula>XFD79=1</formula>
    </cfRule>
  </conditionalFormatting>
  <conditionalFormatting sqref="D78">
    <cfRule type="expression" dxfId="6" priority="8" stopIfTrue="1">
      <formula>XFD78=1</formula>
    </cfRule>
  </conditionalFormatting>
  <conditionalFormatting sqref="D76">
    <cfRule type="expression" dxfId="5" priority="7" stopIfTrue="1">
      <formula>XFD76=1</formula>
    </cfRule>
  </conditionalFormatting>
  <conditionalFormatting sqref="D80">
    <cfRule type="expression" dxfId="4" priority="6" stopIfTrue="1">
      <formula>XFD80=1</formula>
    </cfRule>
  </conditionalFormatting>
  <conditionalFormatting sqref="D83">
    <cfRule type="expression" dxfId="3" priority="4" stopIfTrue="1">
      <formula>XFD83=1</formula>
    </cfRule>
  </conditionalFormatting>
  <conditionalFormatting sqref="D87:D88">
    <cfRule type="expression" dxfId="2" priority="3" stopIfTrue="1">
      <formula>XFD87=1</formula>
    </cfRule>
  </conditionalFormatting>
  <conditionalFormatting sqref="K4:K88">
    <cfRule type="expression" dxfId="1" priority="2" stopIfTrue="1">
      <formula>B4=1</formula>
    </cfRule>
  </conditionalFormatting>
  <conditionalFormatting sqref="L4:L88">
    <cfRule type="expression" dxfId="0" priority="1" stopIfTrue="1">
      <formula>C4=1</formula>
    </cfRule>
  </conditionalFormatting>
  <pageMargins left="0" right="0" top="0" bottom="0" header="0" footer="0"/>
  <pageSetup paperSize="9" scale="65" fitToHeight="0" orientation="landscape" verticalDpi="0" r:id="rId1"/>
  <ignoredErrors>
    <ignoredError sqref="E83:H88 B83:C88 E4:H40 B4:C81 E41:H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2023-04-27T08:08:54Z</cp:lastPrinted>
  <dcterms:created xsi:type="dcterms:W3CDTF">2023-04-07T11:01:10Z</dcterms:created>
  <dcterms:modified xsi:type="dcterms:W3CDTF">2023-04-27T08:11:19Z</dcterms:modified>
</cp:coreProperties>
</file>